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d.docs.live.net/aced4a89621b6b2b/Documentos/ASU CAPITAL CBSA/2023/CNV/"/>
    </mc:Choice>
  </mc:AlternateContent>
  <xr:revisionPtr revIDLastSave="0" documentId="10_ncr:200_{8CDAD864-9E6C-4002-A74A-4ED7AAE0272D}" xr6:coauthVersionLast="47" xr6:coauthVersionMax="47" xr10:uidLastSave="{00000000-0000-0000-0000-000000000000}"/>
  <bookViews>
    <workbookView xWindow="-108" yWindow="-108" windowWidth="23256" windowHeight="12456" firstSheet="1" activeTab="1"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4" l="1"/>
  <c r="D36" i="4"/>
  <c r="D23" i="4"/>
  <c r="C23" i="4"/>
  <c r="D19" i="13"/>
  <c r="D32" i="4" s="1"/>
  <c r="C19" i="13"/>
  <c r="C32" i="4" s="1"/>
  <c r="E14" i="12" l="1"/>
  <c r="C74" i="10"/>
  <c r="C21" i="10"/>
  <c r="C49" i="9"/>
  <c r="C23" i="5" l="1"/>
  <c r="C7" i="5"/>
  <c r="C20" i="5"/>
  <c r="E9" i="12" l="1"/>
  <c r="C39" i="4"/>
  <c r="C36" i="4"/>
  <c r="D10" i="3"/>
  <c r="D32" i="9" l="1"/>
  <c r="F26" i="9"/>
  <c r="C14" i="12" l="1"/>
  <c r="D14" i="12" s="1"/>
  <c r="C11" i="12"/>
  <c r="E13" i="12"/>
  <c r="C13" i="12"/>
  <c r="H10" i="15"/>
  <c r="C19" i="5"/>
  <c r="D72" i="3" l="1"/>
  <c r="D66" i="3"/>
  <c r="D65" i="3"/>
  <c r="D60" i="3" s="1"/>
  <c r="C66" i="9"/>
  <c r="D22" i="3"/>
  <c r="C7" i="12"/>
  <c r="C15" i="12" s="1"/>
  <c r="C9" i="12"/>
  <c r="D73" i="10"/>
  <c r="D21" i="10"/>
  <c r="D11" i="12" l="1"/>
  <c r="F11" i="12" s="1"/>
  <c r="F59" i="3"/>
  <c r="C28" i="5" s="1"/>
  <c r="J54" i="1" l="1"/>
  <c r="F55" i="1"/>
  <c r="I64" i="1" l="1"/>
  <c r="K64" i="1"/>
  <c r="H14" i="15" l="1"/>
  <c r="F83" i="3"/>
  <c r="F82" i="3"/>
  <c r="C81" i="3"/>
  <c r="D19" i="11"/>
  <c r="D74" i="10"/>
  <c r="G66" i="9"/>
  <c r="F81" i="3" l="1"/>
  <c r="C66" i="3"/>
  <c r="C65" i="3"/>
  <c r="C60" i="3" s="1"/>
  <c r="C22" i="3" l="1"/>
  <c r="D44" i="9"/>
  <c r="C44" i="9"/>
  <c r="E20" i="8"/>
  <c r="F20" i="8" s="1"/>
  <c r="E21" i="8"/>
  <c r="F21" i="8" s="1"/>
  <c r="E22" i="8"/>
  <c r="F22" i="8" s="1"/>
  <c r="G63" i="9" l="1"/>
  <c r="G61" i="9"/>
  <c r="I65" i="9"/>
  <c r="G59" i="9" l="1"/>
  <c r="G60" i="9"/>
  <c r="G62" i="9"/>
  <c r="D9" i="3" l="1"/>
  <c r="C10" i="3"/>
  <c r="D12" i="15" l="1"/>
  <c r="D10" i="15"/>
  <c r="D26" i="5"/>
  <c r="C19" i="11" l="1"/>
  <c r="C29" i="10"/>
  <c r="G10" i="3"/>
  <c r="H28" i="8"/>
  <c r="I28" i="8" s="1"/>
  <c r="H26" i="8"/>
  <c r="I26" i="8" s="1"/>
  <c r="H25" i="8"/>
  <c r="I25" i="8" s="1"/>
  <c r="H24" i="8"/>
  <c r="I24" i="8" s="1"/>
  <c r="H23" i="8"/>
  <c r="I23" i="8" s="1"/>
  <c r="H22" i="8"/>
  <c r="I22" i="8" s="1"/>
  <c r="H19" i="8"/>
  <c r="I19" i="8" s="1"/>
  <c r="F32" i="3" l="1"/>
  <c r="L62" i="9"/>
  <c r="M62" i="9" s="1"/>
  <c r="C65" i="9"/>
  <c r="D14" i="9"/>
  <c r="M63" i="9" l="1"/>
  <c r="C14" i="9"/>
  <c r="C9" i="3"/>
  <c r="G32" i="3" l="1"/>
  <c r="G30" i="3" s="1"/>
  <c r="C33" i="5"/>
  <c r="E35" i="8"/>
  <c r="C35" i="8"/>
  <c r="E28" i="8"/>
  <c r="F28" i="8" s="1"/>
  <c r="E26" i="8"/>
  <c r="F26" i="8" s="1"/>
  <c r="E25" i="8"/>
  <c r="F25" i="8" s="1"/>
  <c r="E24" i="8"/>
  <c r="E23" i="8"/>
  <c r="F23" i="8" s="1"/>
  <c r="E19" i="8"/>
  <c r="F19" i="8" s="1"/>
  <c r="F10" i="3"/>
  <c r="E34" i="8"/>
  <c r="C34" i="8"/>
  <c r="F14" i="12"/>
  <c r="D7" i="12"/>
  <c r="F7" i="12" s="1"/>
  <c r="G74" i="3"/>
  <c r="F12" i="15"/>
  <c r="F10" i="15"/>
  <c r="F8" i="12"/>
  <c r="F62" i="3"/>
  <c r="F74" i="3" s="1"/>
  <c r="D73" i="9"/>
  <c r="C73" i="9"/>
  <c r="I13" i="15"/>
  <c r="I16" i="15" s="1"/>
  <c r="F5" i="10"/>
  <c r="C72" i="3" s="1"/>
  <c r="C71" i="3" s="1"/>
  <c r="C44" i="10"/>
  <c r="D44" i="10"/>
  <c r="D34" i="12"/>
  <c r="C55" i="12"/>
  <c r="C17" i="4" s="1"/>
  <c r="D55" i="12"/>
  <c r="C34" i="12"/>
  <c r="C13" i="4" s="1"/>
  <c r="C5" i="4" s="1"/>
  <c r="K10" i="15"/>
  <c r="K16" i="15" s="1"/>
  <c r="L15" i="15"/>
  <c r="G13" i="15"/>
  <c r="M13" i="15" s="1"/>
  <c r="L10" i="15"/>
  <c r="K11" i="15" s="1"/>
  <c r="L11" i="15" s="1"/>
  <c r="J10" i="15"/>
  <c r="J16" i="15" s="1"/>
  <c r="G10" i="15"/>
  <c r="D31" i="3"/>
  <c r="D30" i="3" s="1"/>
  <c r="D52" i="9"/>
  <c r="F13" i="12"/>
  <c r="F12" i="12"/>
  <c r="F10" i="12"/>
  <c r="C16" i="15"/>
  <c r="M14" i="15"/>
  <c r="E17" i="15"/>
  <c r="E16" i="15"/>
  <c r="C17" i="15"/>
  <c r="M17" i="15"/>
  <c r="D17" i="15"/>
  <c r="L60" i="9"/>
  <c r="M60" i="9" s="1"/>
  <c r="K65" i="9"/>
  <c r="L59" i="9"/>
  <c r="F21" i="3"/>
  <c r="D87" i="12"/>
  <c r="D22" i="4" s="1"/>
  <c r="C87" i="12"/>
  <c r="D46" i="12"/>
  <c r="D16" i="4" s="1"/>
  <c r="C46" i="12"/>
  <c r="C16" i="4" s="1"/>
  <c r="C13" i="13"/>
  <c r="C31" i="4" s="1"/>
  <c r="G64" i="9"/>
  <c r="C37" i="3"/>
  <c r="C17" i="3"/>
  <c r="C31" i="3"/>
  <c r="C30" i="3" s="1"/>
  <c r="L61" i="9"/>
  <c r="M61" i="9" s="1"/>
  <c r="H65" i="9"/>
  <c r="H66" i="9" s="1"/>
  <c r="C52" i="9"/>
  <c r="C24" i="3" s="1"/>
  <c r="D35" i="13"/>
  <c r="D38" i="4" s="1"/>
  <c r="C35" i="13"/>
  <c r="C38" i="4" s="1"/>
  <c r="C31" i="5" s="1"/>
  <c r="C30" i="13"/>
  <c r="C35" i="4" s="1"/>
  <c r="D30" i="13"/>
  <c r="D35" i="4" s="1"/>
  <c r="D13" i="13"/>
  <c r="D31" i="4" s="1"/>
  <c r="C79" i="10"/>
  <c r="F9" i="3" s="1"/>
  <c r="D79" i="10"/>
  <c r="G9" i="3" s="1"/>
  <c r="G8" i="3" s="1"/>
  <c r="C34" i="10"/>
  <c r="D34" i="10"/>
  <c r="D29" i="10"/>
  <c r="D32" i="5"/>
  <c r="D17" i="5"/>
  <c r="D9" i="5"/>
  <c r="G49" i="3"/>
  <c r="G45" i="3"/>
  <c r="G21" i="3"/>
  <c r="G15" i="3"/>
  <c r="F49" i="3"/>
  <c r="F45" i="3"/>
  <c r="F15" i="3"/>
  <c r="D71" i="3"/>
  <c r="D37" i="3"/>
  <c r="D12" i="3"/>
  <c r="D8" i="3"/>
  <c r="C35" i="5" s="1"/>
  <c r="C43" i="3"/>
  <c r="C12" i="3"/>
  <c r="C8" i="3"/>
  <c r="H16" i="15"/>
  <c r="D17" i="3"/>
  <c r="C8" i="5" l="1"/>
  <c r="C22" i="4"/>
  <c r="C19" i="4" s="1"/>
  <c r="D24" i="3"/>
  <c r="D21" i="3" s="1"/>
  <c r="D34" i="3" s="1"/>
  <c r="M59" i="9"/>
  <c r="L65" i="9"/>
  <c r="M66" i="9"/>
  <c r="D55" i="3" s="1"/>
  <c r="L66" i="9"/>
  <c r="M64" i="9"/>
  <c r="G65" i="9"/>
  <c r="M15" i="15"/>
  <c r="L16" i="15"/>
  <c r="D34" i="5"/>
  <c r="D36" i="5" s="1"/>
  <c r="G53" i="3"/>
  <c r="C14" i="4"/>
  <c r="C18" i="4" s="1"/>
  <c r="C29" i="4" s="1"/>
  <c r="D17" i="4"/>
  <c r="D14" i="4" s="1"/>
  <c r="D19" i="4"/>
  <c r="D13" i="4"/>
  <c r="D5" i="4" s="1"/>
  <c r="L17" i="15"/>
  <c r="F30" i="3"/>
  <c r="C29" i="5"/>
  <c r="C32" i="5" s="1"/>
  <c r="K17" i="15"/>
  <c r="F8" i="3"/>
  <c r="C14" i="5" s="1"/>
  <c r="C21" i="3"/>
  <c r="G34" i="3"/>
  <c r="F24" i="8"/>
  <c r="F53" i="3"/>
  <c r="N11" i="15"/>
  <c r="F16" i="15"/>
  <c r="M12" i="15"/>
  <c r="J17" i="15"/>
  <c r="G16" i="15"/>
  <c r="C6" i="5"/>
  <c r="D15" i="12"/>
  <c r="F17" i="15"/>
  <c r="G17" i="15"/>
  <c r="F15" i="12"/>
  <c r="N10" i="15"/>
  <c r="O10" i="15" s="1"/>
  <c r="E15" i="12"/>
  <c r="D74" i="3" l="1"/>
  <c r="C25" i="5"/>
  <c r="M16" i="15"/>
  <c r="G56" i="3"/>
  <c r="G75" i="3" s="1"/>
  <c r="D18" i="4"/>
  <c r="D29" i="4" s="1"/>
  <c r="D40" i="4" s="1"/>
  <c r="D43" i="4" s="1"/>
  <c r="M65" i="9"/>
  <c r="C55" i="3" s="1"/>
  <c r="C12" i="5" s="1"/>
  <c r="C40" i="4"/>
  <c r="C43" i="4" s="1"/>
  <c r="F34" i="3"/>
  <c r="F56" i="3" s="1"/>
  <c r="F75" i="3" s="1"/>
  <c r="N17" i="15"/>
  <c r="C34" i="3"/>
  <c r="D75" i="3"/>
  <c r="C9" i="5"/>
  <c r="C22" i="5" l="1"/>
  <c r="C26" i="5" s="1"/>
  <c r="C74" i="3"/>
  <c r="C75" i="3" s="1"/>
  <c r="C17" i="5"/>
  <c r="C34" i="5" l="1"/>
  <c r="C36" i="5" s="1"/>
  <c r="G55" i="1" l="1"/>
  <c r="F56" i="1" s="1"/>
  <c r="G56" i="1" s="1"/>
  <c r="F57" i="1" s="1"/>
  <c r="G57" i="1" s="1"/>
  <c r="F58" i="1" s="1"/>
  <c r="G58" i="1" s="1"/>
  <c r="F59" i="1" s="1"/>
  <c r="G59" i="1" s="1"/>
  <c r="F60" i="1" s="1"/>
  <c r="G60" i="1" s="1"/>
  <c r="F61" i="1" s="1"/>
  <c r="G61" i="1" s="1"/>
  <c r="F62" i="1" s="1"/>
  <c r="G62" i="1" s="1"/>
  <c r="F63" i="1" s="1"/>
  <c r="G63" i="1" s="1"/>
  <c r="J55" i="1"/>
  <c r="J56" i="1"/>
  <c r="J57" i="1"/>
  <c r="J58" i="1"/>
  <c r="J59" i="1"/>
  <c r="J60" i="1"/>
  <c r="J61" i="1"/>
  <c r="J62" i="1"/>
  <c r="H64" i="1"/>
  <c r="J63" i="1"/>
  <c r="J64" i="1" l="1"/>
</calcChain>
</file>

<file path=xl/sharedStrings.xml><?xml version="1.0" encoding="utf-8"?>
<sst xmlns="http://schemas.openxmlformats.org/spreadsheetml/2006/main" count="780" uniqueCount="608">
  <si>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</si>
  <si>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</si>
  <si>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</si>
  <si>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</si>
  <si>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</si>
  <si>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</si>
  <si>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</si>
  <si>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</si>
  <si>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</si>
  <si>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</si>
  <si>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</si>
  <si>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</si>
  <si>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</si>
  <si>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</si>
  <si>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</si>
  <si>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</si>
  <si>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</si>
  <si>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</si>
  <si>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</si>
  <si>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</si>
  <si>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</si>
  <si>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</si>
  <si>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</si>
  <si>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</si>
  <si>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</si>
  <si>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</si>
  <si>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</si>
  <si>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</si>
  <si>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</si>
  <si>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</si>
  <si>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</si>
  <si>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</si>
  <si>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</si>
  <si>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</si>
  <si>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</si>
  <si>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</si>
  <si>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</si>
  <si>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</si>
  <si>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</si>
  <si>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</si>
  <si>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</si>
  <si>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</si>
  <si>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</si>
  <si>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</si>
  <si>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</si>
  <si>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</si>
  <si>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</si>
  <si>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</si>
  <si>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</si>
  <si>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</si>
  <si>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</si>
  <si>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</si>
  <si>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</si>
  <si>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</si>
  <si>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</si>
  <si>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</si>
  <si>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</si>
  <si>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</si>
  <si>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</si>
  <si>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</si>
  <si>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</si>
  <si>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</si>
  <si>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</si>
  <si>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</si>
  <si>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</si>
  <si>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</si>
  <si>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</si>
  <si>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</si>
  <si>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</si>
  <si>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</si>
  <si>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</si>
  <si>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</si>
  <si>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</si>
  <si>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</si>
  <si>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</si>
  <si>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</si>
  <si>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</si>
  <si>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</si>
  <si>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</si>
  <si>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</si>
  <si>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</si>
  <si>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</si>
  <si>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</si>
  <si>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</si>
  <si>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</si>
  <si>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</si>
  <si>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</si>
  <si>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</si>
  <si>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</si>
  <si>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</si>
  <si>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</si>
  <si>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</si>
  <si>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</si>
  <si>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</si>
  <si>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</si>
  <si>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</si>
  <si>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</si>
  <si>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</si>
  <si>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</si>
  <si>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</si>
  <si>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</si>
  <si>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</si>
  <si>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</si>
  <si>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</si>
  <si>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</si>
  <si>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</si>
  <si>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</si>
  <si>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</si>
  <si>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</si>
  <si>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</si>
  <si>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</si>
  <si>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</si>
  <si>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</si>
  <si>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</si>
  <si>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</si>
  <si>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</si>
  <si>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</si>
  <si>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</si>
  <si>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</si>
  <si>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</si>
  <si>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</si>
  <si>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</si>
  <si>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</si>
  <si>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</si>
  <si>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</si>
  <si>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</si>
  <si>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</si>
  <si>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</si>
  <si>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</si>
  <si>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</si>
  <si>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</si>
  <si>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</si>
  <si>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</si>
  <si>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</si>
  <si>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</si>
  <si>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</si>
  <si>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</si>
  <si>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</si>
  <si>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</si>
  <si>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</si>
  <si>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</si>
  <si>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</si>
  <si>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</si>
  <si>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</si>
  <si>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</si>
  <si>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</si>
  <si>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</si>
  <si>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</si>
  <si>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</si>
  <si>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</si>
  <si>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</si>
  <si>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</si>
  <si>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</si>
  <si>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</si>
  <si>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</si>
  <si>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</si>
  <si>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</si>
  <si>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</si>
  <si>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</si>
  <si>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</si>
  <si>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</si>
  <si>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</si>
  <si>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</si>
  <si>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</si>
  <si>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</si>
  <si>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</si>
  <si>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</si>
  <si>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</si>
  <si>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</si>
  <si>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</si>
  <si>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</si>
  <si>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</si>
  <si>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</si>
  <si>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</si>
  <si>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</si>
  <si>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</si>
  <si>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</si>
  <si>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</si>
  <si>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</si>
  <si>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</si>
  <si>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</si>
  <si>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</si>
  <si>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</si>
  <si>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</si>
  <si>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</si>
  <si>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</si>
  <si>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</si>
  <si>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</si>
  <si>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</si>
  <si>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</si>
  <si>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</si>
  <si>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</si>
  <si>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</si>
  <si>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</si>
  <si>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</si>
  <si>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</si>
  <si>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</si>
  <si>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</si>
  <si>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</si>
  <si>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</si>
  <si>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</si>
  <si>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</si>
  <si>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</si>
  <si>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</si>
  <si>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</si>
  <si>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</si>
  <si>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</si>
  <si>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</si>
  <si>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</si>
  <si>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</si>
  <si>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</si>
  <si>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</si>
  <si>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</si>
  <si>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</si>
  <si>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</si>
  <si>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</si>
  <si>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</si>
  <si>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</si>
  <si>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</si>
  <si>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</si>
  <si>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</si>
  <si>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</si>
  <si>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</si>
  <si>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</si>
  <si>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</si>
  <si>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</si>
  <si>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</si>
  <si>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</si>
  <si>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</si>
  <si>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</si>
  <si>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</si>
  <si>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</si>
  <si>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</si>
  <si>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</si>
  <si>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</si>
  <si>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</si>
  <si>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</si>
  <si>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</si>
  <si>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</si>
  <si>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</si>
  <si>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</si>
  <si>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</si>
  <si>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</si>
  <si>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</si>
  <si>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</si>
  <si>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</si>
  <si>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</si>
  <si>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</si>
  <si>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</si>
  <si>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</si>
  <si>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</si>
  <si>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</si>
  <si>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</si>
  <si>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</si>
  <si>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</si>
  <si>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</si>
  <si>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</si>
  <si>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</si>
  <si>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</si>
  <si>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</si>
  <si>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</si>
  <si>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</si>
  <si>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</si>
  <si>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</si>
  <si>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</si>
  <si>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</si>
  <si>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</si>
  <si>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</si>
  <si>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</si>
  <si>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</si>
  <si>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</si>
  <si>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</si>
  <si>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</si>
  <si>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</si>
  <si>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</si>
  <si>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</si>
  <si>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</si>
  <si>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</si>
  <si>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</si>
  <si>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</si>
  <si>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</si>
  <si>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</si>
  <si>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</si>
  <si>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</si>
  <si>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</si>
  <si>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</si>
  <si>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</si>
  <si>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</si>
  <si>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</si>
  <si>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</si>
  <si>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</si>
  <si>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</si>
  <si>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</si>
  <si>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</si>
  <si>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</si>
  <si>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</si>
  <si>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</si>
  <si>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</si>
  <si>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</si>
  <si>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</si>
  <si>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</si>
  <si>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</si>
  <si>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</si>
  <si>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</si>
  <si>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</si>
  <si>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</si>
  <si>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</si>
  <si>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</si>
  <si>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</si>
  <si>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</si>
  <si>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</si>
  <si>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</si>
  <si>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</si>
  <si>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</si>
  <si>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</si>
  <si>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</si>
  <si>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</si>
  <si>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</si>
  <si>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</si>
  <si>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</si>
  <si>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</si>
  <si>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</si>
  <si>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</si>
  <si>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</si>
  <si>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</si>
  <si>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</si>
  <si>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</si>
  <si>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</si>
  <si>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</si>
  <si>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</si>
  <si>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</si>
  <si>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</si>
  <si>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</si>
  <si>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</si>
  <si>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</si>
  <si>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</si>
  <si>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</si>
  <si>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</si>
  <si>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</si>
  <si>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</si>
  <si>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</si>
  <si>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</si>
  <si>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</si>
  <si>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Patentes e impuestos</t>
  </si>
  <si>
    <t>Capacitación al Personal</t>
  </si>
  <si>
    <t>Gtos. De Representación</t>
  </si>
  <si>
    <t>Cuentas de Orden Deudoras</t>
  </si>
  <si>
    <t>Cuentas de Orden Acreedoras</t>
  </si>
  <si>
    <t>Total período Actual</t>
  </si>
  <si>
    <t>Total período Anterior</t>
  </si>
  <si>
    <t>Equipos</t>
  </si>
  <si>
    <t>Rodados</t>
  </si>
  <si>
    <t>Compra de propiedades, planta y equipo</t>
  </si>
  <si>
    <t>Acción BVPASA</t>
  </si>
  <si>
    <t>R. ACCIONES</t>
  </si>
  <si>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</si>
  <si>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</si>
  <si>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</si>
  <si>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</si>
  <si>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</si>
  <si>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</si>
  <si>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</si>
  <si>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</si>
  <si>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</si>
  <si>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</si>
  <si>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</si>
  <si>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</si>
  <si>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</si>
  <si>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</si>
  <si>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</si>
  <si>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</si>
  <si>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</si>
  <si>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</si>
  <si>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</si>
  <si>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</si>
  <si>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</si>
  <si>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</si>
  <si>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</si>
  <si>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</si>
  <si>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</si>
  <si>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</si>
  <si>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Mass Publicidad S.R.L.</t>
  </si>
  <si>
    <t>Sueldos y jornales no deducibles</t>
  </si>
  <si>
    <t xml:space="preserve">Banco Vision Caja de Ahorro USD.  </t>
  </si>
  <si>
    <t xml:space="preserve">  CONCEPTO</t>
  </si>
  <si>
    <t xml:space="preserve"> CONCEPTO</t>
  </si>
  <si>
    <t>Capital Social</t>
  </si>
  <si>
    <t>Capital Emitido</t>
  </si>
  <si>
    <t>N°</t>
  </si>
  <si>
    <t>ACCIONISTA</t>
  </si>
  <si>
    <t>CLASE</t>
  </si>
  <si>
    <t>VOTO</t>
  </si>
  <si>
    <t xml:space="preserve">N° DE ACCIONES </t>
  </si>
  <si>
    <t xml:space="preserve">CANTIDAD ACCIONES </t>
  </si>
  <si>
    <t xml:space="preserve">MONTO </t>
  </si>
  <si>
    <t>% PARTIC.CAPITAL INTEGRADO</t>
  </si>
  <si>
    <t>Ordinaria</t>
  </si>
  <si>
    <t>Simple</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</si>
  <si>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</si>
  <si>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</si>
  <si>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</si>
  <si>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</si>
  <si>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</si>
  <si>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</si>
  <si>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</si>
  <si>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</si>
  <si>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</si>
  <si>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</si>
  <si>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</si>
  <si>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</si>
  <si>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</si>
  <si>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</si>
  <si>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</si>
  <si>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</si>
  <si>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</si>
  <si>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</si>
  <si>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Bonos Entregados en REPO USD</t>
  </si>
  <si>
    <t>Vision Banco Cta. Clearing Gs.</t>
  </si>
  <si>
    <t>Vision Banco Cuenta Clearing USD</t>
  </si>
  <si>
    <t xml:space="preserve"> Bonos en custodia REPO USD    </t>
  </si>
  <si>
    <t xml:space="preserve"> Intereses USD Financ a Cobrar neto devengado                     </t>
  </si>
  <si>
    <t>PASIVOS CORRIENTES</t>
  </si>
  <si>
    <t>Seguros a Devengar</t>
  </si>
  <si>
    <t>Data Systems S.A.E.C.A.</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</si>
  <si>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</si>
  <si>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</si>
  <si>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</si>
  <si>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</si>
  <si>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</si>
  <si>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</si>
  <si>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</si>
  <si>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</si>
  <si>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</si>
  <si>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</si>
  <si>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</si>
  <si>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</si>
  <si>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</si>
  <si>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</si>
  <si>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</si>
  <si>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</si>
  <si>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</si>
  <si>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</si>
  <si>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</si>
  <si>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</si>
  <si>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</si>
  <si>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</si>
  <si>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</si>
  <si>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</si>
  <si>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</si>
  <si>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</si>
  <si>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</si>
  <si>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</si>
  <si>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</si>
  <si>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</si>
  <si>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</si>
  <si>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</si>
  <si>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</si>
  <si>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</si>
  <si>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</si>
  <si>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</si>
  <si>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</si>
  <si>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</si>
  <si>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</si>
  <si>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</si>
  <si>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</si>
  <si>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</si>
  <si>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</si>
  <si>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</si>
  <si>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</si>
  <si>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</si>
  <si>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</si>
  <si>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</si>
  <si>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</si>
  <si>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</si>
  <si>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</si>
  <si>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</si>
  <si>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</si>
  <si>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</si>
  <si>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</si>
  <si>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</si>
  <si>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</si>
  <si>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</si>
  <si>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CANTIDAD VOTOS</t>
  </si>
  <si>
    <t xml:space="preserve">5.            CAPITAL Y PROPIEDAD </t>
  </si>
  <si>
    <t>AUDITOR EXTERNO INDEPENDIENTE</t>
  </si>
  <si>
    <t>Nombre:</t>
  </si>
  <si>
    <t>Dirección:</t>
  </si>
  <si>
    <t xml:space="preserve">6.            CAPITAL Y PROPIEDAD </t>
  </si>
  <si>
    <t>PERSONAS Y EMPRESAS VINCULADAS</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</si>
  <si>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</si>
  <si>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</si>
  <si>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</si>
  <si>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</si>
  <si>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</si>
  <si>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</si>
  <si>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</si>
  <si>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</si>
  <si>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</si>
  <si>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</si>
  <si>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</si>
  <si>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</si>
  <si>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BIX S.A.</t>
  </si>
  <si>
    <t>Intereses Pagados Repo</t>
  </si>
  <si>
    <t>Aguinaldos a pagar</t>
  </si>
  <si>
    <t>Bonos Entregados en REPO Gs.</t>
  </si>
  <si>
    <t>Utilidad / Perdida en Venta de Cartera Propia</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</si>
  <si>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</si>
  <si>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</si>
  <si>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</si>
  <si>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</si>
  <si>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</si>
  <si>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</si>
  <si>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</si>
  <si>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</si>
  <si>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Banco Vision CTA. CTE. 900623592</t>
  </si>
  <si>
    <t>Banco Regional Caja De Ahorro Usd</t>
  </si>
  <si>
    <t>Vision Banco Cta. Cte. 900636563 Usd</t>
  </si>
  <si>
    <t>Banco Itau Gs. Cta. 4.2.000783/8</t>
  </si>
  <si>
    <t xml:space="preserve">Inversiones en Bonos U$ </t>
  </si>
  <si>
    <t xml:space="preserve">  Inversiones en CDA USD </t>
  </si>
  <si>
    <t xml:space="preserve">La acción que Asu Capital  Casa de Bolsa S.A., posee en la Bolsa de Valores y Productos de Asunción Sociedad Anónima (BVPASA) al 31 de marzo de 2023 se encuentra valuada al último valor negociado en el Mercado. </t>
  </si>
  <si>
    <t>Deudores  Por Operaciones</t>
  </si>
  <si>
    <t>Deudores Vinculados Por Facturas</t>
  </si>
  <si>
    <t xml:space="preserve"> (-) Amortización Acumulada</t>
  </si>
  <si>
    <t>Otros Pagos Adelantados por Operación</t>
  </si>
  <si>
    <t>Blanca Carolina Garcete Alderete</t>
  </si>
  <si>
    <t>Acreedores Menores</t>
  </si>
  <si>
    <t>Maria Cristina Troche</t>
  </si>
  <si>
    <t>Proveedor de Sistema / Exterior</t>
  </si>
  <si>
    <t>Conectate E.A.S.</t>
  </si>
  <si>
    <t>Cynthia Fatecha</t>
  </si>
  <si>
    <t>Roberto Nuzzarello</t>
  </si>
  <si>
    <t>Regional Casa de Bolsa S.A.</t>
  </si>
  <si>
    <t>Revauluacion Accion BVA</t>
  </si>
  <si>
    <t>Aportes a Capitalizar</t>
  </si>
  <si>
    <t>Recupero BVA</t>
  </si>
  <si>
    <t>Emision de Facturas por Cuenta de Terceros</t>
  </si>
  <si>
    <t>Control de Garantias Otorgadas en Facturas</t>
  </si>
  <si>
    <t>MARIA CRISTINA TROCHE NUÑEZ</t>
  </si>
  <si>
    <t>PCG AUDITORES CONSULTORES</t>
  </si>
  <si>
    <t>80020816-1</t>
  </si>
  <si>
    <t>Prócer Agustín Yegros 627 c/ Río Tebicuary</t>
  </si>
  <si>
    <t>(021) 203965</t>
  </si>
  <si>
    <t>AE Nº 30/2021</t>
  </si>
  <si>
    <t>www.asucapital.com.py</t>
  </si>
  <si>
    <t xml:space="preserve">RODRIGO GUILLERMO CALLIZO LOPEZ MOREIRA </t>
  </si>
  <si>
    <t>MANUEL MARIA FRONCIANI CASSANELLO</t>
  </si>
  <si>
    <t>GUILLERMO MARIA FRONCIANI CASSANELLO</t>
  </si>
  <si>
    <t>Anticipo a Proveedores Vinculados</t>
  </si>
  <si>
    <t>Cedetec Import.Export S.A</t>
  </si>
  <si>
    <t>Liz Ayala Aguero</t>
  </si>
  <si>
    <t>Cayo Busto</t>
  </si>
  <si>
    <t>Juan Carlos Guillen</t>
  </si>
  <si>
    <t>Anticipos De Clientes</t>
  </si>
  <si>
    <t>Valuacion Accion BVA</t>
  </si>
  <si>
    <t>Juan Carlos Busto</t>
  </si>
  <si>
    <t>Industrial Grafica BR S.A</t>
  </si>
  <si>
    <t>PCG Auditores - Consultores</t>
  </si>
  <si>
    <t>Seguridad S.A. Compañia de Seguros</t>
  </si>
  <si>
    <t>CADIEM CBSA</t>
  </si>
  <si>
    <t>Ingresos Por Venta De Cartera Propia Renta Fija</t>
  </si>
  <si>
    <t>Ingresos Por Venta De Cartera Propia Renta Variable</t>
  </si>
  <si>
    <t>Venta Instrumentos Financieros</t>
  </si>
  <si>
    <t>Director Titular</t>
  </si>
  <si>
    <t xml:space="preserve">Sindico Titular </t>
  </si>
  <si>
    <t>Deudores Por Intermediación</t>
  </si>
  <si>
    <r>
      <rPr>
        <b/>
        <sz val="8"/>
        <color theme="1"/>
        <rFont val="Arial Nova"/>
        <family val="2"/>
      </rPr>
      <t>Compañía de Seguro</t>
    </r>
    <r>
      <rPr>
        <sz val="8"/>
        <color theme="1"/>
        <rFont val="Arial Nova"/>
        <family val="2"/>
      </rPr>
      <t xml:space="preserve">: SEGURIDAD S.A. CIA DE SEGUROS </t>
    </r>
  </si>
  <si>
    <r>
      <rPr>
        <b/>
        <sz val="8"/>
        <color theme="1"/>
        <rFont val="Arial Nova"/>
        <family val="2"/>
      </rPr>
      <t>Asegurado</t>
    </r>
    <r>
      <rPr>
        <sz val="8"/>
        <color theme="1"/>
        <rFont val="Arial Nova"/>
        <family val="2"/>
      </rPr>
      <t xml:space="preserve"> : BOLSA DE VALORES Y PRODUCTOS DE ASUNCION SA </t>
    </r>
  </si>
  <si>
    <r>
      <rPr>
        <b/>
        <sz val="8"/>
        <color theme="1"/>
        <rFont val="Arial Nova"/>
        <family val="2"/>
      </rPr>
      <t>Tomador</t>
    </r>
    <r>
      <rPr>
        <sz val="8"/>
        <color theme="1"/>
        <rFont val="Arial Nova"/>
        <family val="2"/>
      </rPr>
      <t>: ASU CAPITAL CASA DE BOLSA SA</t>
    </r>
  </si>
  <si>
    <r>
      <rPr>
        <b/>
        <sz val="8"/>
        <color theme="1"/>
        <rFont val="Arial Nova"/>
        <family val="2"/>
      </rPr>
      <t>Vigencia desde</t>
    </r>
    <r>
      <rPr>
        <sz val="8"/>
        <color theme="1"/>
        <rFont val="Arial Nova"/>
        <family val="2"/>
      </rPr>
      <t>: 13/09/2022</t>
    </r>
  </si>
  <si>
    <r>
      <t>Consideración de los Estados Contables</t>
    </r>
    <r>
      <rPr>
        <b/>
        <sz val="8"/>
        <color indexed="8"/>
        <rFont val="Calibri"/>
        <family val="2"/>
        <scheme val="minor"/>
      </rPr>
      <t xml:space="preserve">. </t>
    </r>
  </si>
  <si>
    <r>
      <t>Información básica de la empresa</t>
    </r>
    <r>
      <rPr>
        <b/>
        <sz val="8"/>
        <color indexed="8"/>
        <rFont val="Calibri"/>
        <family val="2"/>
        <scheme val="minor"/>
      </rPr>
      <t>.</t>
    </r>
  </si>
  <si>
    <r>
      <t>Principales políticas y prácticas contables aplicadas</t>
    </r>
    <r>
      <rPr>
        <b/>
        <sz val="8"/>
        <color indexed="8"/>
        <rFont val="Calibri"/>
        <family val="2"/>
        <scheme val="minor"/>
      </rPr>
      <t>.</t>
    </r>
  </si>
  <si>
    <r>
      <t>3.3.</t>
    </r>
    <r>
      <rPr>
        <sz val="8"/>
        <color indexed="8"/>
        <rFont val="Calibri"/>
        <family val="2"/>
        <scheme val="minor"/>
      </rPr>
      <t>             Política de constitución de previsiones: Hasta el momento no se han establecido criterios para el tratamiento de las cuentas incobrables.</t>
    </r>
  </si>
  <si>
    <r>
      <t>3.4.</t>
    </r>
    <r>
      <rPr>
        <sz val="8"/>
        <color indexed="8"/>
        <rFont val="Calibri"/>
        <family val="2"/>
        <scheme val="minor"/>
      </rPr>
      <t>             Política de reconocimiento de ingresos: Se ha utilizado para este efecto el criterio de devengado, lo mismo para los egresos.</t>
    </r>
  </si>
  <si>
    <r>
      <t>Cambio de Políticas y Procedimientos de Contabilidad</t>
    </r>
    <r>
      <rPr>
        <b/>
        <sz val="8"/>
        <color indexed="8"/>
        <rFont val="Calibri"/>
        <family val="2"/>
        <scheme val="minor"/>
      </rPr>
      <t>.</t>
    </r>
  </si>
  <si>
    <r>
      <t>Impuestos</t>
    </r>
    <r>
      <rPr>
        <b/>
        <sz val="8"/>
        <color indexed="8"/>
        <rFont val="Calibri"/>
        <family val="2"/>
      </rPr>
      <t xml:space="preserve"> </t>
    </r>
  </si>
  <si>
    <r>
      <t xml:space="preserve">Diferencia de cambio </t>
    </r>
    <r>
      <rPr>
        <sz val="8"/>
        <color indexed="8"/>
        <rFont val="Calibri"/>
        <family val="2"/>
      </rPr>
      <t>(7)</t>
    </r>
  </si>
  <si>
    <r>
      <t>Disponibilidades</t>
    </r>
    <r>
      <rPr>
        <sz val="8"/>
        <color indexed="8"/>
        <rFont val="Calibri"/>
        <family val="2"/>
        <scheme val="minor"/>
      </rPr>
      <t xml:space="preserve"> (</t>
    </r>
    <r>
      <rPr>
        <b/>
        <sz val="8"/>
        <color indexed="8"/>
        <rFont val="Calibri"/>
        <family val="2"/>
        <scheme val="minor"/>
      </rPr>
      <t>Nota 5.d)</t>
    </r>
  </si>
  <si>
    <r>
      <t>Acreedores por Intermediación</t>
    </r>
    <r>
      <rPr>
        <b/>
        <sz val="8"/>
        <rFont val="Calibri"/>
        <family val="2"/>
        <scheme val="minor"/>
      </rPr>
      <t xml:space="preserve"> (</t>
    </r>
    <r>
      <rPr>
        <sz val="8"/>
        <rFont val="Calibri"/>
        <family val="2"/>
        <scheme val="minor"/>
      </rPr>
      <t>Nota 5.m)</t>
    </r>
  </si>
  <si>
    <r>
      <t>Menos: Previsión para incobrables</t>
    </r>
    <r>
      <rPr>
        <b/>
        <sz val="8"/>
        <color indexed="8"/>
        <rFont val="Calibri"/>
        <family val="2"/>
        <scheme val="minor"/>
      </rPr>
      <t xml:space="preserve"> </t>
    </r>
  </si>
  <si>
    <r>
      <t xml:space="preserve">Menos: Previsión para incobrables </t>
    </r>
    <r>
      <rPr>
        <b/>
        <sz val="8"/>
        <color indexed="8"/>
        <rFont val="Calibri"/>
        <family val="2"/>
        <scheme val="minor"/>
      </rPr>
      <t xml:space="preserve"> </t>
    </r>
  </si>
  <si>
    <r>
      <t>Intereses a Devengar</t>
    </r>
    <r>
      <rPr>
        <b/>
        <sz val="8"/>
        <rFont val="Calibri"/>
        <family val="2"/>
        <scheme val="minor"/>
      </rPr>
      <t xml:space="preserve"> </t>
    </r>
  </si>
  <si>
    <r>
      <t>Otros Pasivos no Corrientes</t>
    </r>
    <r>
      <rPr>
        <b/>
        <sz val="8"/>
        <rFont val="Calibri"/>
        <family val="2"/>
        <scheme val="minor"/>
      </rPr>
      <t xml:space="preserve"> </t>
    </r>
  </si>
  <si>
    <t>ESTADO DE SITUACION PATRIMONIAL O BALANCE GENERAL al 30/09/2023 presentado en forma comparativa con el ejercicio anterior cerrado el 31/12/2021.  (En guaraníes)</t>
  </si>
  <si>
    <t>ESTADO DE SITUACION PATRIMONIAL O BALANCE GENERAL al 30/09/2023 presentado en forma comparativa con el ejercicio anterior cerrado el 31/12/2022.  (En guaraníes)</t>
  </si>
  <si>
    <t>3.1.             Los Estados Financieros al 30/09/2023, han sido preparados de acuerdo de acuerdo con Normas de Información Financiera emitidas por el Consejo de Contadores Públicos del Paraguay y
criterios de valuación y exposición dictados por la Comisión Nacional de Valores.</t>
  </si>
  <si>
    <t>ESTADO DE SITUACION PATRIMONIAL O BALANCE GENERAL al 30/09/2023 presentado en forma comparativa con el ejercicio anterior cerrado el 30/09/2022.  (En guaraníes)</t>
  </si>
  <si>
    <t>CORRESPONDIENTE AL 30/09/2023 PRESENTADO EN FORMA COMPARATIVA CON EL PERIODO AL 30/09/2022</t>
  </si>
  <si>
    <t xml:space="preserve">Los Estados Contables al 30/09/2023 han sido considerados y aprobados por la Asamblea General de Accionistas conforme Acta de Directorio  de fecha   de Octubre de 2023, para su remisión a la Comisión Nacional de Valores. </t>
  </si>
  <si>
    <t>Anticipo a Proveedores/ Exterior</t>
  </si>
  <si>
    <t>Fibase S.R.L.</t>
  </si>
  <si>
    <t>Nucleo S.A.</t>
  </si>
  <si>
    <t>Solution &amp; Shine S.A.</t>
  </si>
  <si>
    <t>Gastos Administrativos - BVPASA - Servicio SEN</t>
  </si>
  <si>
    <t>Reparaciones Varias</t>
  </si>
  <si>
    <t>Ingresos Personas Relacionadas</t>
  </si>
  <si>
    <t>Comisiones REPO</t>
  </si>
  <si>
    <t>Ingresos por Interes REPO</t>
  </si>
  <si>
    <t>Otros Gastos de Personal GND</t>
  </si>
  <si>
    <t>Gestion Renuncias / RRHH</t>
  </si>
  <si>
    <t>iva Costo</t>
  </si>
  <si>
    <t>Responsabilidad CBSA / Dinero de Terceros</t>
  </si>
  <si>
    <r>
      <rPr>
        <b/>
        <sz val="8"/>
        <color theme="1"/>
        <rFont val="Arial Nova"/>
        <family val="2"/>
      </rPr>
      <t>Número de Póliza</t>
    </r>
    <r>
      <rPr>
        <sz val="8"/>
        <color theme="1"/>
        <rFont val="Arial Nova"/>
        <family val="2"/>
      </rPr>
      <t>: 25.1514.001121/0000</t>
    </r>
  </si>
  <si>
    <r>
      <rPr>
        <b/>
        <sz val="8"/>
        <color theme="1"/>
        <rFont val="Arial Nova"/>
        <family val="2"/>
      </rPr>
      <t>Fecha de emisión</t>
    </r>
    <r>
      <rPr>
        <sz val="8"/>
        <color theme="1"/>
        <rFont val="Arial Nova"/>
        <family val="2"/>
      </rPr>
      <t>: 12/09/2023</t>
    </r>
  </si>
  <si>
    <r>
      <rPr>
        <b/>
        <sz val="8"/>
        <color theme="1"/>
        <rFont val="Arial Nova"/>
        <family val="2"/>
      </rPr>
      <t>Vigencia hasta</t>
    </r>
    <r>
      <rPr>
        <sz val="8"/>
        <color theme="1"/>
        <rFont val="Arial Nova"/>
        <family val="2"/>
      </rPr>
      <t>: 13/09/2024</t>
    </r>
  </si>
  <si>
    <r>
      <rPr>
        <b/>
        <sz val="8"/>
        <color theme="1"/>
        <rFont val="Arial Nova"/>
        <family val="2"/>
      </rPr>
      <t>Plazo en días</t>
    </r>
    <r>
      <rPr>
        <sz val="8"/>
        <color theme="1"/>
        <rFont val="Arial Nova"/>
        <family val="2"/>
      </rPr>
      <t xml:space="preserve">: 366 días </t>
    </r>
  </si>
  <si>
    <r>
      <rPr>
        <b/>
        <sz val="8"/>
        <color theme="1"/>
        <rFont val="Arial Nova"/>
        <family val="2"/>
      </rPr>
      <t>Capital máximo asegurado</t>
    </r>
    <r>
      <rPr>
        <sz val="8"/>
        <color theme="1"/>
        <rFont val="Arial Nova"/>
        <family val="2"/>
      </rPr>
      <t>: G. 670.093.250.-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</si>
</sst>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86">
    <font>
      <sz val="11"/>
      <color theme="1"/>
      <name val="Calibri"/>
      <family val="2"/>
      <scheme val="minor"/>
    </font>
    <font>
      <b/>
      <sz val="7"/>
      <color indexed="8"/>
      <name val="Times New Roman"/>
      <family val="1"/>
    </font>
    <font>
      <sz val="10"/>
      <name val="Arial"/>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0"/>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sz val="10"/>
      <color indexed="8"/>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u/>
      <sz val="11"/>
      <color theme="10"/>
      <name val="Calibri"/>
      <family val="2"/>
      <scheme val="minor"/>
    </font>
    <font>
      <u/>
      <sz val="9"/>
      <color theme="10"/>
      <name val="Arial Nova"/>
      <family val="2"/>
    </font>
    <font>
      <sz val="8"/>
      <name val="Arial"/>
      <family val="2"/>
    </font>
    <font>
      <sz val="8"/>
      <color theme="0"/>
      <name val="Calibri"/>
      <family val="2"/>
    </font>
    <font>
      <b/>
      <sz val="9"/>
      <color theme="1"/>
      <name val="Calibri"/>
      <family val="2"/>
    </font>
    <font>
      <sz val="8"/>
      <name val="Calibri"/>
      <family val="2"/>
    </font>
    <font>
      <b/>
      <sz val="8"/>
      <name val="Calibri"/>
      <family val="2"/>
    </font>
    <font>
      <b/>
      <u/>
      <sz val="8"/>
      <color theme="0"/>
      <name val="Calibri"/>
      <family val="2"/>
    </font>
    <font>
      <b/>
      <sz val="8"/>
      <color theme="0"/>
      <name val="Calibri"/>
      <family val="2"/>
      <scheme val="minor"/>
    </font>
    <font>
      <sz val="8"/>
      <color theme="1"/>
      <name val="Arial Nova"/>
      <family val="2"/>
    </font>
    <font>
      <sz val="9"/>
      <name val="Arial Nova"/>
      <family val="2"/>
    </font>
    <font>
      <b/>
      <sz val="8"/>
      <color theme="1"/>
      <name val="Calibri"/>
      <family val="2"/>
      <scheme val="minor"/>
    </font>
    <font>
      <b/>
      <sz val="8"/>
      <color indexed="8"/>
      <name val="Calibri"/>
      <family val="2"/>
      <scheme val="minor"/>
    </font>
    <font>
      <sz val="8"/>
      <color indexed="8"/>
      <name val="Calibri"/>
      <family val="2"/>
      <scheme val="minor"/>
    </font>
    <font>
      <b/>
      <sz val="9"/>
      <color theme="0"/>
      <name val="Calibri"/>
      <family val="2"/>
      <scheme val="minor"/>
    </font>
    <font>
      <i/>
      <sz val="8"/>
      <color rgb="FF000000"/>
      <name val="Calibri"/>
      <family val="2"/>
    </font>
    <font>
      <b/>
      <sz val="8"/>
      <color indexed="8"/>
      <name val="Calibri"/>
      <family val="2"/>
    </font>
    <font>
      <sz val="8"/>
      <color indexed="8"/>
      <name val="Calibri"/>
      <family val="2"/>
    </font>
    <font>
      <b/>
      <u/>
      <sz val="8"/>
      <color rgb="FF000000"/>
      <name val="Calibri"/>
      <family val="2"/>
    </font>
    <font>
      <sz val="8"/>
      <name val="Calibri"/>
      <family val="2"/>
      <scheme val="minor"/>
    </font>
    <font>
      <b/>
      <sz val="8"/>
      <name val="Calibri"/>
      <family val="2"/>
      <scheme val="minor"/>
    </font>
    <font>
      <b/>
      <u/>
      <sz val="9"/>
      <color theme="1"/>
      <name val="Arial Nova"/>
      <family val="2"/>
    </font>
    <font>
      <b/>
      <sz val="9"/>
      <color theme="1"/>
      <name val="Arial Nova"/>
      <family val="2"/>
    </font>
    <font>
      <sz val="9"/>
      <color theme="1"/>
      <name val="Arial Nova"/>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s>
  <cellStyleXfs count="9">
    <xf numFmtId="0" fontId="0" fillId="0" borderId="0"/>
    <xf numFmtId="0" fontId="4" fillId="0" borderId="0"/>
    <xf numFmtId="164" fontId="5" fillId="0" borderId="0" applyFont="0" applyFill="0" applyBorder="0" applyAlignment="0" applyProtection="0"/>
    <xf numFmtId="41" fontId="5" fillId="0" borderId="0" applyFont="0" applyFill="0" applyBorder="0" applyAlignment="0" applyProtection="0"/>
    <xf numFmtId="166" fontId="2" fillId="0" borderId="0" applyFill="0" applyBorder="0" applyAlignment="0" applyProtection="0"/>
    <xf numFmtId="167" fontId="5" fillId="0" borderId="0" applyFont="0" applyFill="0" applyBorder="0" applyAlignment="0" applyProtection="0"/>
    <xf numFmtId="0" fontId="2" fillId="0" borderId="0"/>
    <xf numFmtId="9" fontId="5" fillId="0" borderId="0" applyFont="0" applyFill="0" applyBorder="0" applyAlignment="0" applyProtection="0"/>
    <xf numFmtId="0" fontId="62" fillId="0" borderId="0" applyNumberFormat="0" applyFill="0" applyBorder="0" applyAlignment="0" applyProtection="0"/>
  </cellStyleXfs>
  <cellXfs count="366">
    <xf numFmtId="0" fontId="0" fillId="0" borderId="0" xfId="0"/>
    <xf numFmtId="0" fontId="8" fillId="0" borderId="0" xfId="0" applyFont="1" applyAlignment="1">
      <alignment vertical="center" wrapText="1"/>
    </xf>
    <xf numFmtId="0" fontId="10" fillId="0" borderId="0" xfId="0" applyFont="1" applyAlignment="1">
      <alignment horizontal="center"/>
    </xf>
    <xf numFmtId="0" fontId="12" fillId="0" borderId="0" xfId="0" applyFont="1"/>
    <xf numFmtId="0" fontId="14" fillId="0" borderId="0" xfId="0" applyFont="1" applyAlignment="1">
      <alignment horizontal="justify" vertical="center"/>
    </xf>
    <xf numFmtId="0" fontId="15" fillId="0" borderId="0" xfId="0" applyFont="1" applyAlignment="1">
      <alignment horizontal="left" vertical="center" wrapText="1"/>
    </xf>
    <xf numFmtId="4" fontId="9" fillId="0" borderId="0" xfId="0" applyNumberFormat="1" applyFont="1" applyAlignment="1">
      <alignment horizontal="center" vertical="center" wrapText="1"/>
    </xf>
    <xf numFmtId="3" fontId="9" fillId="0" borderId="0" xfId="0" applyNumberFormat="1" applyFont="1" applyAlignment="1">
      <alignment horizontal="center" vertical="center" wrapText="1"/>
    </xf>
    <xf numFmtId="0" fontId="13" fillId="0" borderId="0" xfId="0" applyFont="1" applyAlignment="1">
      <alignment horizontal="right" vertical="center"/>
    </xf>
    <xf numFmtId="3" fontId="0" fillId="0" borderId="0" xfId="0" applyNumberFormat="1"/>
    <xf numFmtId="0" fontId="17" fillId="0" borderId="0" xfId="0" applyFont="1" applyAlignment="1">
      <alignment horizontal="right" vertical="center"/>
    </xf>
    <xf numFmtId="3" fontId="18" fillId="0" borderId="0" xfId="0" applyNumberFormat="1" applyFont="1" applyAlignment="1">
      <alignment horizontal="right" vertical="center"/>
    </xf>
    <xf numFmtId="0" fontId="14" fillId="0" borderId="0" xfId="0" applyFont="1" applyAlignment="1">
      <alignment horizontal="right" vertical="center"/>
    </xf>
    <xf numFmtId="0" fontId="19" fillId="0" borderId="0" xfId="0" applyFont="1" applyAlignment="1">
      <alignment horizontal="right" vertical="center"/>
    </xf>
    <xf numFmtId="0" fontId="16" fillId="0" borderId="0" xfId="0" applyFont="1" applyAlignment="1">
      <alignment horizontal="right" vertical="center"/>
    </xf>
    <xf numFmtId="0" fontId="13" fillId="0" borderId="0" xfId="0" applyFont="1" applyAlignment="1">
      <alignment horizontal="justify" vertical="center"/>
    </xf>
    <xf numFmtId="0" fontId="16"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19" fillId="0" borderId="0" xfId="0" applyFont="1" applyAlignment="1">
      <alignment vertical="center"/>
    </xf>
    <xf numFmtId="0" fontId="19" fillId="0" borderId="0" xfId="0" applyFont="1" applyAlignment="1">
      <alignment horizontal="right" vertical="center" wrapText="1"/>
    </xf>
    <xf numFmtId="0" fontId="16" fillId="0" borderId="0" xfId="0" applyFont="1" applyAlignment="1">
      <alignment vertical="center"/>
    </xf>
    <xf numFmtId="0" fontId="16" fillId="0" borderId="0" xfId="0" applyFont="1" applyAlignment="1">
      <alignment horizontal="right" vertical="center" wrapText="1"/>
    </xf>
    <xf numFmtId="165" fontId="5" fillId="0" borderId="0" xfId="2" applyNumberFormat="1" applyFont="1"/>
    <xf numFmtId="165" fontId="0" fillId="0" borderId="0" xfId="0" applyNumberFormat="1"/>
    <xf numFmtId="0" fontId="22" fillId="0" borderId="0" xfId="0" applyFont="1"/>
    <xf numFmtId="0" fontId="23" fillId="0" borderId="0" xfId="0" applyFont="1"/>
    <xf numFmtId="165" fontId="23" fillId="0" borderId="0" xfId="2" applyNumberFormat="1" applyFont="1"/>
    <xf numFmtId="164" fontId="19" fillId="0" borderId="0" xfId="2" applyFont="1" applyBorder="1" applyAlignment="1">
      <alignment horizontal="right" vertical="center"/>
    </xf>
    <xf numFmtId="164" fontId="16" fillId="0" borderId="0" xfId="2" applyFont="1" applyBorder="1" applyAlignment="1">
      <alignment horizontal="right" vertical="center"/>
    </xf>
    <xf numFmtId="0" fontId="24" fillId="0" borderId="0" xfId="0" applyFont="1"/>
    <xf numFmtId="3" fontId="24" fillId="0" borderId="0" xfId="0" applyNumberFormat="1" applyFont="1"/>
    <xf numFmtId="0" fontId="18" fillId="0" borderId="0" xfId="0" applyFont="1" applyAlignment="1">
      <alignment horizontal="center" vertical="center"/>
    </xf>
    <xf numFmtId="0" fontId="21" fillId="0" borderId="0" xfId="0" applyFont="1" applyAlignment="1">
      <alignment horizontal="right" vertical="center"/>
    </xf>
    <xf numFmtId="0" fontId="25" fillId="0" borderId="0" xfId="0" applyFont="1"/>
    <xf numFmtId="0" fontId="26" fillId="0" borderId="0" xfId="0" applyFont="1"/>
    <xf numFmtId="3" fontId="23" fillId="0" borderId="0" xfId="0" applyNumberFormat="1" applyFont="1"/>
    <xf numFmtId="0" fontId="27" fillId="0" borderId="0" xfId="0" applyFont="1"/>
    <xf numFmtId="165" fontId="23" fillId="0" borderId="0" xfId="0" applyNumberFormat="1" applyFont="1"/>
    <xf numFmtId="1" fontId="23" fillId="0" borderId="0" xfId="0" applyNumberFormat="1" applyFont="1"/>
    <xf numFmtId="0" fontId="10" fillId="0" borderId="0" xfId="0" applyFont="1" applyAlignment="1">
      <alignment horizontal="center" vertical="center"/>
    </xf>
    <xf numFmtId="0" fontId="13" fillId="0" borderId="0" xfId="0" applyFont="1" applyAlignment="1">
      <alignment vertical="center"/>
    </xf>
    <xf numFmtId="4" fontId="9" fillId="0" borderId="1" xfId="0" applyNumberFormat="1" applyFont="1" applyBorder="1" applyAlignment="1">
      <alignment horizontal="center" vertical="center" wrapText="1"/>
    </xf>
    <xf numFmtId="0" fontId="2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29" fillId="2" borderId="1" xfId="0" applyFont="1" applyFill="1" applyBorder="1" applyAlignment="1">
      <alignment horizontal="center" vertical="center" wrapText="1"/>
    </xf>
    <xf numFmtId="0" fontId="0" fillId="0" borderId="0" xfId="0" applyAlignment="1">
      <alignment horizontal="right"/>
    </xf>
    <xf numFmtId="0" fontId="6" fillId="0" borderId="0" xfId="0" applyFont="1" applyAlignment="1">
      <alignment horizontal="right"/>
    </xf>
    <xf numFmtId="0" fontId="29" fillId="2" borderId="1" xfId="0" applyFont="1" applyFill="1" applyBorder="1" applyAlignment="1">
      <alignment horizontal="center" vertical="center"/>
    </xf>
    <xf numFmtId="0" fontId="9" fillId="0" borderId="1" xfId="0" applyFont="1" applyBorder="1" applyAlignment="1">
      <alignment vertical="center"/>
    </xf>
    <xf numFmtId="4" fontId="9" fillId="0" borderId="1" xfId="0" applyNumberFormat="1" applyFont="1" applyBorder="1" applyAlignment="1">
      <alignment horizontal="justify" vertical="center" wrapText="1"/>
    </xf>
    <xf numFmtId="165" fontId="16" fillId="0" borderId="0" xfId="0" applyNumberFormat="1" applyFont="1" applyAlignment="1">
      <alignment horizontal="right" vertical="center"/>
    </xf>
    <xf numFmtId="0" fontId="13" fillId="0" borderId="0" xfId="0" applyFont="1" applyAlignment="1">
      <alignment horizontal="left" vertical="center"/>
    </xf>
    <xf numFmtId="0" fontId="33" fillId="0" borderId="0" xfId="0" applyFont="1"/>
    <xf numFmtId="0" fontId="34" fillId="0" borderId="0" xfId="0" applyFont="1"/>
    <xf numFmtId="0" fontId="35" fillId="0" borderId="0" xfId="0" applyFont="1" applyAlignment="1">
      <alignment wrapText="1"/>
    </xf>
    <xf numFmtId="0" fontId="39" fillId="0" borderId="0" xfId="0" applyFont="1" applyAlignment="1">
      <alignment horizontal="justify" vertical="center"/>
    </xf>
    <xf numFmtId="0" fontId="39" fillId="0" borderId="0" xfId="0" applyFont="1" applyAlignment="1">
      <alignment vertical="center"/>
    </xf>
    <xf numFmtId="0" fontId="13" fillId="0" borderId="0" xfId="0" applyFont="1" applyAlignment="1">
      <alignment horizontal="center" vertical="center"/>
    </xf>
    <xf numFmtId="0" fontId="47" fillId="0" borderId="0" xfId="0" applyFont="1"/>
    <xf numFmtId="0" fontId="50" fillId="0" borderId="0" xfId="0" applyFont="1" applyAlignment="1">
      <alignment horizontal="justify" vertical="center"/>
    </xf>
    <xf numFmtId="0" fontId="52" fillId="0" borderId="0" xfId="0" applyFont="1"/>
    <xf numFmtId="0" fontId="52" fillId="0" borderId="0" xfId="0" applyFont="1" applyAlignment="1">
      <alignment horizontal="justify" vertical="center"/>
    </xf>
    <xf numFmtId="0" fontId="50" fillId="0" borderId="0" xfId="0" applyFont="1" applyAlignment="1">
      <alignment horizontal="left" vertical="center"/>
    </xf>
    <xf numFmtId="0" fontId="50" fillId="0" borderId="0" xfId="0" applyFont="1"/>
    <xf numFmtId="0" fontId="50" fillId="0" borderId="0" xfId="0" applyFont="1" applyAlignment="1">
      <alignment vertical="center"/>
    </xf>
    <xf numFmtId="0" fontId="54" fillId="0" borderId="0" xfId="0" applyFont="1" applyAlignment="1">
      <alignment vertical="center"/>
    </xf>
    <xf numFmtId="3" fontId="52" fillId="0" borderId="0" xfId="0" applyNumberFormat="1" applyFont="1"/>
    <xf numFmtId="0" fontId="50" fillId="0" borderId="0" xfId="0" applyFont="1" applyAlignment="1">
      <alignment horizontal="left" wrapText="1"/>
    </xf>
    <xf numFmtId="165" fontId="52" fillId="0" borderId="3" xfId="2" applyNumberFormat="1" applyFont="1" applyFill="1" applyBorder="1" applyAlignment="1">
      <alignment horizontal="right" vertical="center"/>
    </xf>
    <xf numFmtId="165" fontId="56" fillId="0" borderId="0" xfId="2" applyNumberFormat="1" applyFont="1" applyFill="1" applyBorder="1" applyAlignment="1">
      <alignment horizontal="right" vertical="center"/>
    </xf>
    <xf numFmtId="49" fontId="52" fillId="0" borderId="5" xfId="0" applyNumberFormat="1" applyFont="1" applyBorder="1" applyAlignment="1">
      <alignment horizontal="left" vertical="center" indent="5"/>
    </xf>
    <xf numFmtId="0" fontId="54" fillId="0" borderId="0" xfId="0" applyFont="1" applyAlignment="1">
      <alignment horizontal="justify" vertical="center"/>
    </xf>
    <xf numFmtId="0" fontId="36" fillId="0" borderId="0" xfId="0" applyFont="1" applyAlignment="1">
      <alignment vertical="center"/>
    </xf>
    <xf numFmtId="0" fontId="49" fillId="6" borderId="8" xfId="0" applyFont="1" applyFill="1" applyBorder="1"/>
    <xf numFmtId="0" fontId="49" fillId="6" borderId="10" xfId="0" applyFont="1" applyFill="1" applyBorder="1"/>
    <xf numFmtId="0" fontId="48" fillId="6" borderId="10" xfId="0" applyFont="1" applyFill="1" applyBorder="1" applyAlignment="1">
      <alignment horizontal="right"/>
    </xf>
    <xf numFmtId="0" fontId="60" fillId="0" borderId="1" xfId="0" applyFont="1" applyBorder="1" applyAlignment="1">
      <alignment horizontal="center"/>
    </xf>
    <xf numFmtId="0" fontId="60" fillId="0" borderId="1" xfId="0" applyFont="1" applyBorder="1"/>
    <xf numFmtId="41" fontId="60" fillId="0" borderId="1" xfId="3" applyFont="1" applyBorder="1"/>
    <xf numFmtId="10" fontId="60" fillId="0" borderId="1" xfId="7" applyNumberFormat="1" applyFont="1" applyBorder="1" applyAlignment="1">
      <alignment horizontal="center"/>
    </xf>
    <xf numFmtId="41" fontId="61" fillId="6" borderId="10" xfId="3" applyFont="1" applyFill="1" applyBorder="1"/>
    <xf numFmtId="41" fontId="61" fillId="6" borderId="10" xfId="0" applyNumberFormat="1" applyFont="1" applyFill="1" applyBorder="1"/>
    <xf numFmtId="10" fontId="61" fillId="6" borderId="9" xfId="0" applyNumberFormat="1" applyFont="1" applyFill="1" applyBorder="1" applyAlignment="1">
      <alignment horizontal="center"/>
    </xf>
    <xf numFmtId="0" fontId="0" fillId="0" borderId="0" xfId="0" applyAlignment="1">
      <alignment wrapText="1"/>
    </xf>
    <xf numFmtId="0" fontId="52" fillId="0" borderId="0" xfId="0" applyFont="1" applyAlignment="1">
      <alignment wrapText="1"/>
    </xf>
    <xf numFmtId="49" fontId="52" fillId="0" borderId="5" xfId="0" applyNumberFormat="1" applyFont="1" applyBorder="1" applyAlignment="1">
      <alignment horizontal="left" vertical="center" wrapText="1" indent="5"/>
    </xf>
    <xf numFmtId="0" fontId="23" fillId="0" borderId="0" xfId="0" applyFont="1" applyAlignment="1">
      <alignment wrapText="1"/>
    </xf>
    <xf numFmtId="0" fontId="0" fillId="0" borderId="17" xfId="0" applyBorder="1"/>
    <xf numFmtId="0" fontId="0" fillId="0" borderId="12" xfId="0" applyBorder="1"/>
    <xf numFmtId="0" fontId="0" fillId="0" borderId="19" xfId="0" applyBorder="1"/>
    <xf numFmtId="0" fontId="31" fillId="0" borderId="0" xfId="0" applyFont="1"/>
    <xf numFmtId="0" fontId="59" fillId="2" borderId="12" xfId="0" applyFont="1" applyFill="1" applyBorder="1" applyAlignment="1">
      <alignment horizontal="center" vertical="center" wrapText="1"/>
    </xf>
    <xf numFmtId="0" fontId="47" fillId="0" borderId="0" xfId="0" applyFont="1" applyAlignment="1">
      <alignment horizontal="left" vertical="center"/>
    </xf>
    <xf numFmtId="0" fontId="30" fillId="0" borderId="1" xfId="0" applyFont="1" applyBorder="1" applyAlignment="1">
      <alignment wrapText="1"/>
    </xf>
    <xf numFmtId="4" fontId="31" fillId="0" borderId="1" xfId="0" applyNumberFormat="1" applyFont="1" applyBorder="1" applyAlignment="1">
      <alignment wrapText="1"/>
    </xf>
    <xf numFmtId="3" fontId="31" fillId="0" borderId="1" xfId="0" applyNumberFormat="1" applyFont="1" applyBorder="1" applyAlignment="1">
      <alignment wrapText="1"/>
    </xf>
    <xf numFmtId="4" fontId="30" fillId="0" borderId="1" xfId="0" applyNumberFormat="1" applyFont="1" applyBorder="1" applyAlignment="1">
      <alignment horizontal="center" wrapText="1"/>
    </xf>
    <xf numFmtId="4" fontId="31" fillId="0" borderId="1" xfId="0" applyNumberFormat="1" applyFont="1" applyBorder="1" applyAlignment="1">
      <alignment horizontal="center" wrapText="1"/>
    </xf>
    <xf numFmtId="3" fontId="64" fillId="0" borderId="1" xfId="0" applyNumberFormat="1" applyFont="1" applyBorder="1"/>
    <xf numFmtId="165" fontId="9" fillId="0" borderId="1" xfId="2" applyNumberFormat="1" applyFont="1" applyFill="1" applyBorder="1" applyAlignment="1">
      <alignment horizontal="right" vertical="center"/>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66" fillId="5" borderId="1" xfId="0" applyFont="1" applyFill="1" applyBorder="1" applyAlignment="1">
      <alignment horizontal="center" vertical="center" wrapText="1"/>
    </xf>
    <xf numFmtId="0" fontId="66"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6" borderId="1" xfId="0" applyFont="1" applyFill="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0" fontId="7" fillId="0" borderId="1" xfId="0" applyFont="1" applyBorder="1" applyAlignment="1">
      <alignment horizontal="right" vertical="center" wrapText="1"/>
    </xf>
    <xf numFmtId="3" fontId="32" fillId="2" borderId="1" xfId="0" applyNumberFormat="1" applyFont="1" applyFill="1" applyBorder="1" applyAlignment="1">
      <alignment horizontal="right" vertical="center" wrapText="1"/>
    </xf>
    <xf numFmtId="3" fontId="66"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165" fontId="9" fillId="0" borderId="1" xfId="2" applyNumberFormat="1" applyFont="1" applyBorder="1" applyAlignment="1">
      <alignment horizontal="right" vertical="center"/>
    </xf>
    <xf numFmtId="3" fontId="9" fillId="0" borderId="1" xfId="0" applyNumberFormat="1" applyFont="1" applyBorder="1" applyAlignment="1">
      <alignment vertical="center" wrapText="1"/>
    </xf>
    <xf numFmtId="3" fontId="9" fillId="0" borderId="1" xfId="0" applyNumberFormat="1" applyFont="1" applyBorder="1" applyAlignment="1">
      <alignment horizontal="right" vertical="center" wrapText="1"/>
    </xf>
    <xf numFmtId="3" fontId="9" fillId="0" borderId="1" xfId="3" applyNumberFormat="1" applyFont="1" applyFill="1" applyBorder="1" applyAlignment="1">
      <alignment vertical="center" wrapText="1"/>
    </xf>
    <xf numFmtId="3" fontId="9" fillId="0" borderId="1" xfId="3" applyNumberFormat="1" applyFont="1" applyFill="1" applyBorder="1" applyAlignment="1">
      <alignment horizontal="right" vertical="center" wrapText="1"/>
    </xf>
    <xf numFmtId="3" fontId="28" fillId="0" borderId="1" xfId="0" applyNumberFormat="1" applyFont="1" applyBorder="1" applyAlignment="1">
      <alignment horizontal="right" vertical="center" wrapText="1"/>
    </xf>
    <xf numFmtId="0" fontId="29" fillId="3" borderId="1" xfId="0" applyFont="1" applyFill="1" applyBorder="1" applyAlignment="1">
      <alignment horizontal="center" vertical="center" wrapText="1"/>
    </xf>
    <xf numFmtId="0" fontId="28" fillId="0" borderId="1" xfId="0" applyFont="1" applyBorder="1" applyAlignment="1">
      <alignment horizontal="right" vertical="center" wrapText="1"/>
    </xf>
    <xf numFmtId="0" fontId="9" fillId="0" borderId="1" xfId="0" applyFont="1" applyBorder="1" applyAlignment="1">
      <alignment horizontal="right" vertical="center" wrapText="1"/>
    </xf>
    <xf numFmtId="3" fontId="31" fillId="0" borderId="1" xfId="0" applyNumberFormat="1" applyFont="1" applyBorder="1"/>
    <xf numFmtId="165" fontId="9" fillId="0" borderId="1" xfId="2" applyNumberFormat="1" applyFont="1" applyFill="1" applyBorder="1" applyAlignment="1">
      <alignment horizontal="right" vertical="center" wrapText="1"/>
    </xf>
    <xf numFmtId="165" fontId="28" fillId="0" borderId="1" xfId="2" applyNumberFormat="1" applyFont="1" applyBorder="1" applyAlignment="1">
      <alignment horizontal="right" vertical="center" wrapText="1"/>
    </xf>
    <xf numFmtId="0" fontId="67" fillId="0" borderId="1" xfId="0" applyFont="1" applyBorder="1" applyAlignment="1">
      <alignment vertical="center"/>
    </xf>
    <xf numFmtId="165" fontId="67" fillId="0" borderId="1" xfId="2" applyNumberFormat="1" applyFont="1" applyFill="1" applyBorder="1" applyAlignment="1">
      <alignment horizontal="right" vertical="center" wrapText="1"/>
    </xf>
    <xf numFmtId="165" fontId="67" fillId="0" borderId="1" xfId="2" applyNumberFormat="1" applyFont="1" applyFill="1" applyBorder="1" applyAlignment="1">
      <alignment horizontal="right" vertical="center"/>
    </xf>
    <xf numFmtId="0" fontId="68" fillId="0" borderId="1" xfId="0" applyFont="1" applyBorder="1" applyAlignment="1">
      <alignment vertical="center"/>
    </xf>
    <xf numFmtId="165" fontId="68" fillId="0" borderId="1" xfId="2" applyNumberFormat="1" applyFont="1" applyFill="1" applyBorder="1" applyAlignment="1">
      <alignment horizontal="right" vertical="center" wrapText="1"/>
    </xf>
    <xf numFmtId="165" fontId="68" fillId="0" borderId="1" xfId="2" applyNumberFormat="1" applyFont="1" applyFill="1" applyBorder="1" applyAlignment="1">
      <alignment horizontal="right" vertical="center"/>
    </xf>
    <xf numFmtId="0" fontId="9" fillId="0" borderId="1" xfId="0" applyFont="1" applyBorder="1" applyAlignment="1">
      <alignment horizontal="right" vertical="center"/>
    </xf>
    <xf numFmtId="0" fontId="28" fillId="0" borderId="1" xfId="0" applyFont="1" applyBorder="1" applyAlignment="1">
      <alignment horizontal="right"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47" fillId="0" borderId="0" xfId="0" applyFont="1" applyAlignment="1">
      <alignment horizontal="justify" vertical="center"/>
    </xf>
    <xf numFmtId="0" fontId="9" fillId="0" borderId="1" xfId="0" applyFont="1" applyBorder="1" applyAlignment="1">
      <alignment horizontal="left" vertical="center" wrapText="1"/>
    </xf>
    <xf numFmtId="41" fontId="9" fillId="0" borderId="1" xfId="3" applyFont="1" applyFill="1" applyBorder="1" applyAlignment="1">
      <alignment horizontal="right" vertical="center" wrapText="1"/>
    </xf>
    <xf numFmtId="0" fontId="29" fillId="2" borderId="1" xfId="0" applyFont="1" applyFill="1" applyBorder="1" applyAlignment="1">
      <alignment vertical="center" wrapText="1"/>
    </xf>
    <xf numFmtId="165" fontId="9" fillId="0" borderId="1" xfId="2" applyNumberFormat="1" applyFont="1" applyBorder="1" applyAlignment="1">
      <alignment horizontal="right" vertical="center" wrapText="1"/>
    </xf>
    <xf numFmtId="3" fontId="31" fillId="0" borderId="0" xfId="0" applyNumberFormat="1" applyFont="1"/>
    <xf numFmtId="0" fontId="69" fillId="2" borderId="1" xfId="0" applyFont="1" applyFill="1" applyBorder="1" applyAlignment="1">
      <alignment horizontal="center" vertical="center" wrapText="1"/>
    </xf>
    <xf numFmtId="0" fontId="67" fillId="0" borderId="1" xfId="0" applyFont="1" applyBorder="1" applyAlignment="1">
      <alignment horizontal="justify" vertical="center" wrapText="1"/>
    </xf>
    <xf numFmtId="3" fontId="67" fillId="0" borderId="1" xfId="0" applyNumberFormat="1" applyFont="1" applyBorder="1" applyAlignment="1">
      <alignment horizontal="right" vertical="center" wrapText="1"/>
    </xf>
    <xf numFmtId="0" fontId="68" fillId="0" borderId="1" xfId="0" applyFont="1" applyBorder="1" applyAlignment="1">
      <alignment horizontal="justify" vertical="center" wrapText="1"/>
    </xf>
    <xf numFmtId="3" fontId="68" fillId="0" borderId="1" xfId="0" applyNumberFormat="1" applyFont="1" applyBorder="1" applyAlignment="1">
      <alignment horizontal="right" vertical="center" wrapText="1"/>
    </xf>
    <xf numFmtId="0" fontId="67" fillId="0" borderId="1" xfId="0" applyFont="1" applyBorder="1" applyAlignment="1">
      <alignment vertical="center" wrapText="1"/>
    </xf>
    <xf numFmtId="0" fontId="70" fillId="2" borderId="1" xfId="0" applyFont="1" applyFill="1" applyBorder="1" applyAlignment="1">
      <alignment horizontal="center" wrapText="1"/>
    </xf>
    <xf numFmtId="0" fontId="71" fillId="0" borderId="1" xfId="0" applyFont="1" applyBorder="1"/>
    <xf numFmtId="0" fontId="72" fillId="0" borderId="0" xfId="0" applyFont="1"/>
    <xf numFmtId="0" fontId="73" fillId="0" borderId="11" xfId="0" applyFont="1" applyBorder="1" applyAlignment="1">
      <alignment horizontal="right" vertical="center"/>
    </xf>
    <xf numFmtId="0" fontId="73" fillId="0" borderId="0" xfId="0" applyFont="1" applyAlignment="1">
      <alignment horizontal="justify" vertical="center"/>
    </xf>
    <xf numFmtId="0" fontId="31" fillId="0" borderId="17" xfId="0" applyFont="1" applyBorder="1"/>
    <xf numFmtId="0" fontId="31" fillId="0" borderId="11" xfId="0" applyFont="1" applyBorder="1" applyAlignment="1">
      <alignment horizontal="right" vertical="center"/>
    </xf>
    <xf numFmtId="0" fontId="31" fillId="0" borderId="0" xfId="0" applyFont="1" applyAlignment="1">
      <alignment wrapText="1"/>
    </xf>
    <xf numFmtId="0" fontId="31" fillId="0" borderId="11" xfId="0" applyFont="1" applyBorder="1" applyAlignment="1">
      <alignment horizontal="right"/>
    </xf>
    <xf numFmtId="0" fontId="31" fillId="0" borderId="0" xfId="0" applyFont="1" applyAlignment="1">
      <alignment horizontal="left" vertical="center"/>
    </xf>
    <xf numFmtId="0" fontId="31" fillId="0" borderId="0" xfId="0" applyFont="1" applyAlignment="1">
      <alignment horizontal="justify" vertical="center"/>
    </xf>
    <xf numFmtId="0" fontId="31" fillId="0" borderId="0" xfId="0" applyFont="1" applyAlignment="1">
      <alignment horizontal="justify" vertical="center" wrapText="1"/>
    </xf>
    <xf numFmtId="0" fontId="31" fillId="0" borderId="18" xfId="0" applyFont="1" applyBorder="1" applyAlignment="1">
      <alignment horizontal="right"/>
    </xf>
    <xf numFmtId="0" fontId="31" fillId="0" borderId="12" xfId="0" applyFont="1" applyBorder="1"/>
    <xf numFmtId="0" fontId="31" fillId="0" borderId="19" xfId="0" applyFont="1" applyBorder="1"/>
    <xf numFmtId="0" fontId="29" fillId="2" borderId="1" xfId="0" applyFont="1" applyFill="1" applyBorder="1" applyAlignment="1">
      <alignment vertical="center"/>
    </xf>
    <xf numFmtId="0" fontId="30" fillId="4" borderId="1" xfId="0" applyFont="1" applyFill="1" applyBorder="1" applyAlignment="1">
      <alignment vertical="center"/>
    </xf>
    <xf numFmtId="0" fontId="15" fillId="0" borderId="1" xfId="0" applyFont="1" applyBorder="1" applyAlignment="1">
      <alignment vertical="center"/>
    </xf>
    <xf numFmtId="3" fontId="15" fillId="0" borderId="1" xfId="0" applyNumberFormat="1" applyFont="1" applyBorder="1" applyAlignment="1">
      <alignment horizontal="right" vertical="center"/>
    </xf>
    <xf numFmtId="3" fontId="30" fillId="0" borderId="1" xfId="0" applyNumberFormat="1" applyFont="1" applyBorder="1" applyAlignment="1">
      <alignment horizontal="right" vertical="center"/>
    </xf>
    <xf numFmtId="0" fontId="30" fillId="0" borderId="1" xfId="0" applyFont="1" applyBorder="1" applyAlignment="1">
      <alignment vertical="center"/>
    </xf>
    <xf numFmtId="0" fontId="77" fillId="0" borderId="1" xfId="0" applyFont="1" applyBorder="1" applyAlignment="1">
      <alignment horizontal="right" vertical="center"/>
    </xf>
    <xf numFmtId="0" fontId="30" fillId="0" borderId="1" xfId="0" applyFont="1" applyBorder="1" applyAlignment="1">
      <alignment horizontal="right" vertical="center"/>
    </xf>
    <xf numFmtId="0" fontId="15" fillId="0" borderId="1" xfId="0" applyFont="1" applyBorder="1" applyAlignment="1">
      <alignment horizontal="right" vertical="center"/>
    </xf>
    <xf numFmtId="41" fontId="15" fillId="0" borderId="1" xfId="3" applyFont="1" applyBorder="1" applyAlignment="1">
      <alignment horizontal="right" vertical="center"/>
    </xf>
    <xf numFmtId="3" fontId="67" fillId="0" borderId="1" xfId="0" applyNumberFormat="1" applyFont="1" applyBorder="1" applyAlignment="1">
      <alignment horizontal="right" vertical="center"/>
    </xf>
    <xf numFmtId="3" fontId="28" fillId="0" borderId="1" xfId="0" applyNumberFormat="1" applyFont="1" applyBorder="1" applyAlignment="1">
      <alignment vertical="center" wrapText="1"/>
    </xf>
    <xf numFmtId="3" fontId="9" fillId="0" borderId="1" xfId="2" applyNumberFormat="1" applyFont="1" applyBorder="1" applyAlignment="1">
      <alignment vertical="center" wrapText="1"/>
    </xf>
    <xf numFmtId="3" fontId="9" fillId="0" borderId="1" xfId="2" applyNumberFormat="1" applyFont="1" applyBorder="1" applyAlignment="1">
      <alignment horizontal="right" vertical="center" wrapText="1"/>
    </xf>
    <xf numFmtId="3" fontId="9" fillId="0" borderId="1" xfId="3" applyNumberFormat="1" applyFont="1" applyBorder="1" applyAlignment="1">
      <alignment vertical="center" wrapText="1"/>
    </xf>
    <xf numFmtId="3" fontId="30" fillId="4" borderId="1" xfId="0" applyNumberFormat="1" applyFont="1" applyFill="1" applyBorder="1" applyAlignment="1">
      <alignment horizontal="right" vertical="center"/>
    </xf>
    <xf numFmtId="0" fontId="80" fillId="0" borderId="1" xfId="0" applyFont="1" applyBorder="1" applyAlignment="1">
      <alignment vertical="center"/>
    </xf>
    <xf numFmtId="0" fontId="77" fillId="0" borderId="1" xfId="0" applyFont="1" applyBorder="1" applyAlignment="1">
      <alignment vertical="center"/>
    </xf>
    <xf numFmtId="3" fontId="77" fillId="0" borderId="1" xfId="0" applyNumberFormat="1" applyFont="1" applyBorder="1" applyAlignment="1">
      <alignment horizontal="right" vertical="center"/>
    </xf>
    <xf numFmtId="0" fontId="80" fillId="0" borderId="1" xfId="0" applyFont="1" applyBorder="1" applyAlignment="1">
      <alignment vertical="center" wrapText="1"/>
    </xf>
    <xf numFmtId="0" fontId="46" fillId="0" borderId="0" xfId="0" applyFont="1" applyAlignment="1">
      <alignment vertical="center"/>
    </xf>
    <xf numFmtId="3" fontId="82" fillId="0" borderId="2" xfId="0" applyNumberFormat="1" applyFont="1" applyBorder="1" applyAlignment="1">
      <alignment horizontal="right" vertical="center" wrapText="1"/>
    </xf>
    <xf numFmtId="3" fontId="81" fillId="0" borderId="2" xfId="0" applyNumberFormat="1" applyFont="1" applyBorder="1" applyAlignment="1">
      <alignment horizontal="right" vertical="center" wrapText="1"/>
    </xf>
    <xf numFmtId="0" fontId="81" fillId="0" borderId="2" xfId="0" applyFont="1" applyBorder="1" applyAlignment="1">
      <alignment horizontal="right" vertical="center" wrapText="1"/>
    </xf>
    <xf numFmtId="0" fontId="81" fillId="0" borderId="2" xfId="0" applyFont="1" applyBorder="1" applyAlignment="1">
      <alignment vertical="center" wrapText="1"/>
    </xf>
    <xf numFmtId="0" fontId="81" fillId="0" borderId="2" xfId="0" applyFont="1" applyBorder="1" applyAlignment="1">
      <alignment vertical="top" wrapText="1"/>
    </xf>
    <xf numFmtId="3" fontId="81" fillId="0" borderId="2" xfId="0" applyNumberFormat="1" applyFont="1" applyBorder="1" applyAlignment="1">
      <alignment vertical="center" wrapText="1"/>
    </xf>
    <xf numFmtId="3" fontId="81" fillId="0" borderId="2" xfId="0" applyNumberFormat="1" applyFont="1" applyBorder="1" applyAlignment="1">
      <alignment vertical="top" wrapText="1"/>
    </xf>
    <xf numFmtId="3" fontId="67" fillId="0" borderId="1" xfId="0" applyNumberFormat="1" applyFont="1" applyBorder="1" applyAlignment="1">
      <alignment vertical="center" wrapText="1"/>
    </xf>
    <xf numFmtId="3" fontId="67" fillId="0" borderId="1" xfId="3" applyNumberFormat="1" applyFont="1" applyBorder="1" applyAlignment="1">
      <alignment vertical="center" wrapText="1"/>
    </xf>
    <xf numFmtId="0" fontId="67" fillId="0" borderId="4" xfId="0" applyFont="1" applyBorder="1" applyAlignment="1">
      <alignment vertical="center" wrapText="1"/>
    </xf>
    <xf numFmtId="41" fontId="67" fillId="0" borderId="4" xfId="3" applyFont="1" applyBorder="1" applyAlignment="1">
      <alignment vertical="center" wrapText="1"/>
    </xf>
    <xf numFmtId="0" fontId="67" fillId="0" borderId="4" xfId="0" applyFont="1" applyBorder="1" applyAlignment="1">
      <alignment vertical="center"/>
    </xf>
    <xf numFmtId="41" fontId="67" fillId="0" borderId="1" xfId="3" applyFont="1" applyBorder="1" applyAlignment="1">
      <alignment vertical="center" wrapText="1"/>
    </xf>
    <xf numFmtId="0" fontId="81" fillId="0" borderId="20" xfId="0" applyFont="1" applyBorder="1" applyAlignment="1">
      <alignment horizontal="right" vertical="center" wrapText="1"/>
    </xf>
    <xf numFmtId="0" fontId="73" fillId="0" borderId="11" xfId="0" applyFont="1" applyBorder="1" applyAlignment="1">
      <alignment vertical="center" wrapText="1"/>
    </xf>
    <xf numFmtId="3" fontId="82" fillId="0" borderId="17" xfId="0" applyNumberFormat="1" applyFont="1" applyBorder="1" applyAlignment="1">
      <alignment horizontal="right" vertical="center" wrapText="1"/>
    </xf>
    <xf numFmtId="0" fontId="31" fillId="0" borderId="11" xfId="0" applyFont="1" applyBorder="1" applyAlignment="1">
      <alignment vertical="center" wrapText="1"/>
    </xf>
    <xf numFmtId="0" fontId="81" fillId="0" borderId="17" xfId="0" applyFont="1" applyBorder="1" applyAlignment="1">
      <alignment horizontal="right" vertical="center" wrapText="1"/>
    </xf>
    <xf numFmtId="0" fontId="82" fillId="0" borderId="17" xfId="0" applyFont="1" applyBorder="1" applyAlignment="1">
      <alignment horizontal="right" vertical="center" wrapText="1"/>
    </xf>
    <xf numFmtId="3" fontId="81" fillId="0" borderId="17" xfId="0" applyNumberFormat="1" applyFont="1" applyBorder="1" applyAlignment="1">
      <alignment horizontal="right" vertical="center" wrapText="1"/>
    </xf>
    <xf numFmtId="0" fontId="31" fillId="0" borderId="11" xfId="0" applyFont="1" applyBorder="1" applyAlignment="1">
      <alignment vertical="top" wrapText="1"/>
    </xf>
    <xf numFmtId="0" fontId="81" fillId="0" borderId="17" xfId="0" applyFont="1" applyBorder="1"/>
    <xf numFmtId="0" fontId="31" fillId="0" borderId="11" xfId="0" applyFont="1" applyBorder="1" applyAlignment="1">
      <alignment vertical="center"/>
    </xf>
    <xf numFmtId="0" fontId="81" fillId="0" borderId="17" xfId="0" applyFont="1" applyBorder="1" applyAlignment="1">
      <alignment vertical="top" wrapText="1"/>
    </xf>
    <xf numFmtId="3" fontId="82" fillId="0" borderId="14" xfId="0" applyNumberFormat="1" applyFont="1" applyBorder="1" applyAlignment="1">
      <alignment horizontal="right" vertical="center" wrapText="1"/>
    </xf>
    <xf numFmtId="0" fontId="81" fillId="0" borderId="11" xfId="0" applyFont="1" applyBorder="1" applyAlignment="1">
      <alignment horizontal="right" vertical="center" wrapText="1"/>
    </xf>
    <xf numFmtId="3" fontId="82" fillId="0" borderId="11" xfId="0" applyNumberFormat="1" applyFont="1" applyBorder="1" applyAlignment="1">
      <alignment horizontal="right" vertical="center" wrapText="1"/>
    </xf>
    <xf numFmtId="3" fontId="81" fillId="0" borderId="11" xfId="0" applyNumberFormat="1" applyFont="1" applyBorder="1" applyAlignment="1">
      <alignment horizontal="right" vertical="center" wrapText="1"/>
    </xf>
    <xf numFmtId="0" fontId="81" fillId="0" borderId="11" xfId="0" applyFont="1" applyBorder="1" applyAlignment="1">
      <alignment vertical="top" wrapText="1"/>
    </xf>
    <xf numFmtId="0" fontId="82" fillId="0" borderId="4" xfId="0" applyFont="1" applyBorder="1" applyAlignment="1">
      <alignment vertical="center" wrapText="1"/>
    </xf>
    <xf numFmtId="0" fontId="82" fillId="0" borderId="2" xfId="0" applyFont="1" applyBorder="1" applyAlignment="1">
      <alignment vertical="center" wrapText="1"/>
    </xf>
    <xf numFmtId="0" fontId="82" fillId="0" borderId="14" xfId="0" applyFont="1" applyBorder="1" applyAlignment="1">
      <alignment vertical="center" wrapText="1"/>
    </xf>
    <xf numFmtId="0" fontId="81" fillId="0" borderId="2" xfId="0" applyFont="1" applyBorder="1"/>
    <xf numFmtId="0" fontId="81" fillId="0" borderId="14" xfId="0" applyFont="1" applyBorder="1" applyAlignment="1">
      <alignment vertical="center" wrapText="1"/>
    </xf>
    <xf numFmtId="165" fontId="81" fillId="0" borderId="2" xfId="2" applyNumberFormat="1" applyFont="1" applyBorder="1" applyAlignment="1">
      <alignment horizontal="right" vertical="center" wrapText="1"/>
    </xf>
    <xf numFmtId="0" fontId="82" fillId="0" borderId="2" xfId="0" applyFont="1" applyBorder="1" applyAlignment="1">
      <alignment horizontal="right" vertical="center" wrapText="1"/>
    </xf>
    <xf numFmtId="0" fontId="28" fillId="7" borderId="1" xfId="0" applyFont="1" applyFill="1" applyBorder="1" applyAlignment="1">
      <alignment vertical="center" wrapText="1"/>
    </xf>
    <xf numFmtId="0" fontId="68" fillId="7" borderId="1" xfId="0" applyFont="1" applyFill="1" applyBorder="1" applyAlignment="1">
      <alignment vertical="center" wrapText="1"/>
    </xf>
    <xf numFmtId="0" fontId="0" fillId="0" borderId="11" xfId="0" applyBorder="1"/>
    <xf numFmtId="0" fontId="46" fillId="7" borderId="11" xfId="0" applyFont="1" applyFill="1" applyBorder="1" applyAlignment="1">
      <alignment vertical="center"/>
    </xf>
    <xf numFmtId="0" fontId="46" fillId="7" borderId="0" xfId="0" applyFont="1" applyFill="1" applyAlignment="1">
      <alignment vertical="center"/>
    </xf>
    <xf numFmtId="0" fontId="0" fillId="7" borderId="0" xfId="0" applyFill="1"/>
    <xf numFmtId="0" fontId="0" fillId="7" borderId="17" xfId="0" applyFill="1" applyBorder="1"/>
    <xf numFmtId="0" fontId="46" fillId="0" borderId="11" xfId="0" applyFont="1" applyBorder="1" applyAlignment="1">
      <alignment vertical="center"/>
    </xf>
    <xf numFmtId="0" fontId="47" fillId="0" borderId="0" xfId="0" applyFont="1" applyAlignment="1">
      <alignment vertical="center"/>
    </xf>
    <xf numFmtId="0" fontId="63" fillId="0" borderId="0" xfId="8" applyFont="1" applyBorder="1" applyAlignment="1">
      <alignment vertical="center"/>
    </xf>
    <xf numFmtId="0" fontId="7" fillId="0" borderId="11" xfId="0" applyFont="1" applyBorder="1" applyAlignment="1">
      <alignment horizontal="left" vertical="center" indent="5"/>
    </xf>
    <xf numFmtId="0" fontId="0" fillId="0" borderId="0" xfId="0" applyAlignment="1">
      <alignment horizontal="left"/>
    </xf>
    <xf numFmtId="0" fontId="46" fillId="0" borderId="0" xfId="0" applyFont="1" applyAlignment="1">
      <alignment horizontal="left"/>
    </xf>
    <xf numFmtId="0" fontId="47" fillId="0" borderId="11" xfId="0" applyFont="1" applyBorder="1" applyAlignment="1">
      <alignment horizontal="left"/>
    </xf>
    <xf numFmtId="0" fontId="47" fillId="0" borderId="0" xfId="0" applyFont="1" applyAlignment="1">
      <alignment horizontal="left"/>
    </xf>
    <xf numFmtId="0" fontId="47" fillId="0" borderId="0" xfId="0" applyFont="1" applyAlignment="1">
      <alignment horizontal="left" wrapText="1"/>
    </xf>
    <xf numFmtId="0" fontId="11" fillId="0" borderId="0" xfId="0" applyFont="1"/>
    <xf numFmtId="0" fontId="55" fillId="0" borderId="0" xfId="0" applyFont="1"/>
    <xf numFmtId="0" fontId="45" fillId="0" borderId="11" xfId="0" applyFont="1" applyBorder="1" applyAlignment="1">
      <alignment horizontal="left" wrapText="1"/>
    </xf>
    <xf numFmtId="0" fontId="45" fillId="0" borderId="0" xfId="0" applyFont="1" applyAlignment="1">
      <alignment horizontal="left" wrapText="1"/>
    </xf>
    <xf numFmtId="0" fontId="46" fillId="7" borderId="17" xfId="0" applyFont="1" applyFill="1" applyBorder="1" applyAlignment="1">
      <alignment vertical="center"/>
    </xf>
    <xf numFmtId="0" fontId="47" fillId="7" borderId="0" xfId="0" applyFont="1" applyFill="1"/>
    <xf numFmtId="165" fontId="5" fillId="7" borderId="0" xfId="2" applyNumberFormat="1" applyFont="1" applyFill="1" applyBorder="1" applyAlignment="1">
      <alignment horizontal="center" vertical="center"/>
    </xf>
    <xf numFmtId="165" fontId="5" fillId="0" borderId="0" xfId="2" applyNumberFormat="1" applyFont="1" applyBorder="1" applyAlignment="1">
      <alignment horizontal="center" vertical="center"/>
    </xf>
    <xf numFmtId="0" fontId="59" fillId="2" borderId="11" xfId="0" applyFont="1" applyFill="1" applyBorder="1" applyAlignment="1">
      <alignment horizontal="center" vertical="center"/>
    </xf>
    <xf numFmtId="0" fontId="59" fillId="2" borderId="0" xfId="0" applyFont="1" applyFill="1" applyAlignment="1">
      <alignment horizontal="center" vertical="center"/>
    </xf>
    <xf numFmtId="0" fontId="59" fillId="2" borderId="0" xfId="0" applyFont="1" applyFill="1" applyAlignment="1">
      <alignment horizontal="center" vertical="center" wrapText="1"/>
    </xf>
    <xf numFmtId="0" fontId="59" fillId="2" borderId="17" xfId="0" applyFont="1" applyFill="1" applyBorder="1" applyAlignment="1">
      <alignment horizontal="center" vertical="center" wrapText="1"/>
    </xf>
    <xf numFmtId="0" fontId="46" fillId="0" borderId="11" xfId="0" applyFont="1" applyBorder="1"/>
    <xf numFmtId="0" fontId="31" fillId="0" borderId="18" xfId="0" applyFont="1" applyBorder="1"/>
    <xf numFmtId="0" fontId="84" fillId="0" borderId="11" xfId="0" applyFont="1" applyBorder="1" applyAlignment="1">
      <alignment vertical="center"/>
    </xf>
    <xf numFmtId="0" fontId="84" fillId="0" borderId="0" xfId="0" applyFont="1" applyAlignment="1">
      <alignment vertical="center"/>
    </xf>
    <xf numFmtId="0" fontId="46" fillId="0" borderId="1" xfId="0" applyFont="1" applyBorder="1" applyAlignment="1">
      <alignment horizontal="left"/>
    </xf>
    <xf numFmtId="0" fontId="6" fillId="0" borderId="1" xfId="0" applyFont="1" applyBorder="1"/>
    <xf numFmtId="168" fontId="84" fillId="0" borderId="1" xfId="0" applyNumberFormat="1" applyFont="1" applyBorder="1" applyAlignment="1">
      <alignment horizontal="right" vertical="center"/>
    </xf>
    <xf numFmtId="0" fontId="55" fillId="0" borderId="1" xfId="0" applyFont="1" applyBorder="1"/>
    <xf numFmtId="0" fontId="50" fillId="7" borderId="13" xfId="0" applyFont="1" applyFill="1" applyBorder="1" applyAlignment="1">
      <alignment vertical="center"/>
    </xf>
    <xf numFmtId="0" fontId="50" fillId="7" borderId="15" xfId="0" applyFont="1" applyFill="1" applyBorder="1" applyAlignment="1">
      <alignment vertical="center"/>
    </xf>
    <xf numFmtId="0" fontId="50" fillId="7" borderId="16" xfId="0" applyFont="1" applyFill="1" applyBorder="1" applyAlignment="1">
      <alignment vertical="center"/>
    </xf>
    <xf numFmtId="0" fontId="50" fillId="7" borderId="11" xfId="0" applyFont="1" applyFill="1" applyBorder="1" applyAlignment="1">
      <alignment vertical="center"/>
    </xf>
    <xf numFmtId="0" fontId="50" fillId="7" borderId="0" xfId="0" applyFont="1" applyFill="1" applyAlignment="1">
      <alignment vertical="center"/>
    </xf>
    <xf numFmtId="0" fontId="50" fillId="7" borderId="17" xfId="0" applyFont="1" applyFill="1" applyBorder="1" applyAlignment="1">
      <alignment vertical="center"/>
    </xf>
    <xf numFmtId="0" fontId="50" fillId="7" borderId="18" xfId="0" applyFont="1" applyFill="1" applyBorder="1" applyAlignment="1">
      <alignment vertical="center"/>
    </xf>
    <xf numFmtId="0" fontId="50" fillId="7" borderId="12" xfId="0" applyFont="1" applyFill="1" applyBorder="1" applyAlignment="1">
      <alignment vertical="center"/>
    </xf>
    <xf numFmtId="0" fontId="50" fillId="7" borderId="19" xfId="0" applyFont="1" applyFill="1" applyBorder="1" applyAlignment="1">
      <alignment vertical="center"/>
    </xf>
    <xf numFmtId="0" fontId="41" fillId="2" borderId="13" xfId="0" applyFont="1" applyFill="1" applyBorder="1" applyAlignment="1">
      <alignment horizontal="center" vertical="center" wrapText="1"/>
    </xf>
    <xf numFmtId="0" fontId="44" fillId="2" borderId="15" xfId="0" applyFont="1" applyFill="1" applyBorder="1" applyAlignment="1">
      <alignment horizontal="center" vertical="center"/>
    </xf>
    <xf numFmtId="0" fontId="44" fillId="2" borderId="16" xfId="0" applyFont="1" applyFill="1" applyBorder="1" applyAlignment="1">
      <alignment horizontal="center" vertical="center"/>
    </xf>
    <xf numFmtId="0" fontId="44" fillId="2" borderId="11" xfId="0" applyFont="1" applyFill="1" applyBorder="1" applyAlignment="1">
      <alignment horizontal="center" vertical="center"/>
    </xf>
    <xf numFmtId="0" fontId="44" fillId="2" borderId="0" xfId="0" applyFont="1" applyFill="1" applyAlignment="1">
      <alignment horizontal="center" vertical="center"/>
    </xf>
    <xf numFmtId="0" fontId="44" fillId="2" borderId="17" xfId="0" applyFont="1" applyFill="1" applyBorder="1" applyAlignment="1">
      <alignment horizontal="center" vertical="center"/>
    </xf>
    <xf numFmtId="0" fontId="44" fillId="2" borderId="18" xfId="0" applyFont="1" applyFill="1" applyBorder="1" applyAlignment="1">
      <alignment horizontal="center" vertical="center"/>
    </xf>
    <xf numFmtId="0" fontId="44" fillId="2" borderId="12" xfId="0" applyFont="1" applyFill="1" applyBorder="1" applyAlignment="1">
      <alignment horizontal="center" vertical="center"/>
    </xf>
    <xf numFmtId="0" fontId="44" fillId="2" borderId="19" xfId="0" applyFont="1" applyFill="1" applyBorder="1" applyAlignment="1">
      <alignment horizontal="center" vertical="center"/>
    </xf>
    <xf numFmtId="0" fontId="58" fillId="2" borderId="13" xfId="0" applyFont="1" applyFill="1" applyBorder="1" applyAlignment="1">
      <alignment horizontal="center" vertical="center"/>
    </xf>
    <xf numFmtId="0" fontId="58" fillId="2" borderId="15" xfId="0" applyFont="1" applyFill="1" applyBorder="1" applyAlignment="1">
      <alignment horizontal="center" vertical="center"/>
    </xf>
    <xf numFmtId="0" fontId="58" fillId="2" borderId="16" xfId="0" applyFont="1" applyFill="1" applyBorder="1" applyAlignment="1">
      <alignment horizontal="center" vertical="center"/>
    </xf>
    <xf numFmtId="0" fontId="46" fillId="0" borderId="11" xfId="0" applyFont="1" applyBorder="1" applyAlignment="1">
      <alignment horizontal="left"/>
    </xf>
    <xf numFmtId="0" fontId="46" fillId="0" borderId="0" xfId="0" applyFont="1" applyAlignment="1">
      <alignment horizontal="left"/>
    </xf>
    <xf numFmtId="0" fontId="85" fillId="0" borderId="11" xfId="0" applyFont="1" applyBorder="1" applyAlignment="1">
      <alignment horizontal="left"/>
    </xf>
    <xf numFmtId="0" fontId="85" fillId="0" borderId="0" xfId="0" applyFont="1" applyAlignment="1">
      <alignment horizontal="left"/>
    </xf>
    <xf numFmtId="0" fontId="55" fillId="0" borderId="0" xfId="0" applyFont="1" applyAlignment="1">
      <alignment horizontal="left" wrapText="1"/>
    </xf>
    <xf numFmtId="0" fontId="47" fillId="0" borderId="11" xfId="0" applyFont="1" applyBorder="1" applyAlignment="1">
      <alignment horizontal="left" vertical="center" wrapText="1"/>
    </xf>
    <xf numFmtId="0" fontId="47" fillId="0" borderId="0" xfId="0" applyFont="1" applyAlignment="1">
      <alignment horizontal="left" vertical="center" wrapText="1"/>
    </xf>
    <xf numFmtId="0" fontId="47" fillId="0" borderId="17" xfId="0" applyFont="1" applyBorder="1" applyAlignment="1">
      <alignment horizontal="left" vertical="center" wrapText="1"/>
    </xf>
    <xf numFmtId="0" fontId="55" fillId="0" borderId="11" xfId="0" applyFont="1" applyBorder="1" applyAlignment="1">
      <alignment horizontal="left"/>
    </xf>
    <xf numFmtId="0" fontId="55" fillId="0" borderId="0" xfId="0" applyFont="1" applyAlignment="1">
      <alignment horizontal="left"/>
    </xf>
    <xf numFmtId="0" fontId="0" fillId="0" borderId="0" xfId="0"/>
    <xf numFmtId="0" fontId="0" fillId="0" borderId="11" xfId="0" applyBorder="1"/>
    <xf numFmtId="0" fontId="46" fillId="0" borderId="8" xfId="0" applyFont="1" applyBorder="1" applyAlignment="1">
      <alignment horizontal="left"/>
    </xf>
    <xf numFmtId="0" fontId="46" fillId="0" borderId="9" xfId="0" applyFont="1" applyBorder="1" applyAlignment="1">
      <alignment horizontal="left"/>
    </xf>
    <xf numFmtId="0" fontId="38" fillId="0" borderId="0" xfId="0" applyFont="1" applyAlignment="1">
      <alignment horizontal="center" vertical="center"/>
    </xf>
    <xf numFmtId="0" fontId="37" fillId="0" borderId="0" xfId="0" applyFont="1" applyAlignment="1">
      <alignment horizontal="left" vertical="center" wrapText="1"/>
    </xf>
    <xf numFmtId="0" fontId="47" fillId="0" borderId="0" xfId="0" applyFont="1" applyAlignment="1">
      <alignment horizontal="left" vertical="center"/>
    </xf>
    <xf numFmtId="0" fontId="46" fillId="0" borderId="11" xfId="0" applyFont="1" applyBorder="1" applyAlignment="1">
      <alignment horizontal="center" vertical="center" wrapText="1"/>
    </xf>
    <xf numFmtId="0" fontId="46" fillId="0" borderId="0" xfId="0" applyFont="1" applyAlignment="1">
      <alignment horizontal="center" vertical="center" wrapText="1"/>
    </xf>
    <xf numFmtId="0" fontId="46" fillId="0" borderId="17" xfId="0" applyFont="1" applyBorder="1" applyAlignment="1">
      <alignment horizontal="center" vertical="center" wrapText="1"/>
    </xf>
    <xf numFmtId="0" fontId="50" fillId="7" borderId="13" xfId="0" applyFont="1" applyFill="1" applyBorder="1" applyAlignment="1">
      <alignment horizontal="center" vertical="center" wrapText="1"/>
    </xf>
    <xf numFmtId="0" fontId="50" fillId="7" borderId="15" xfId="0" applyFont="1" applyFill="1" applyBorder="1" applyAlignment="1">
      <alignment horizontal="center" vertical="center" wrapText="1"/>
    </xf>
    <xf numFmtId="0" fontId="50" fillId="7" borderId="16" xfId="0" applyFont="1" applyFill="1" applyBorder="1" applyAlignment="1">
      <alignment horizontal="center" vertical="center" wrapText="1"/>
    </xf>
    <xf numFmtId="0" fontId="50" fillId="7" borderId="11" xfId="0" applyFont="1" applyFill="1" applyBorder="1" applyAlignment="1">
      <alignment horizontal="center" vertical="center" wrapText="1"/>
    </xf>
    <xf numFmtId="0" fontId="50" fillId="7" borderId="0" xfId="0" applyFont="1" applyFill="1" applyAlignment="1">
      <alignment horizontal="center" vertical="center" wrapText="1"/>
    </xf>
    <xf numFmtId="0" fontId="50" fillId="7" borderId="17" xfId="0" applyFont="1" applyFill="1" applyBorder="1" applyAlignment="1">
      <alignment horizontal="center" vertical="center" wrapText="1"/>
    </xf>
    <xf numFmtId="0" fontId="50" fillId="7" borderId="18" xfId="0" applyFont="1" applyFill="1" applyBorder="1" applyAlignment="1">
      <alignment horizontal="center" vertical="center" wrapText="1"/>
    </xf>
    <xf numFmtId="0" fontId="50" fillId="7" borderId="12" xfId="0" applyFont="1" applyFill="1" applyBorder="1" applyAlignment="1">
      <alignment horizontal="center" vertical="center" wrapText="1"/>
    </xf>
    <xf numFmtId="0" fontId="50" fillId="7" borderId="19" xfId="0" applyFont="1" applyFill="1" applyBorder="1" applyAlignment="1">
      <alignment horizontal="center" vertical="center" wrapText="1"/>
    </xf>
    <xf numFmtId="0" fontId="70" fillId="2" borderId="8" xfId="0" applyFont="1" applyFill="1" applyBorder="1" applyAlignment="1">
      <alignment horizontal="center" vertical="center" wrapText="1"/>
    </xf>
    <xf numFmtId="0" fontId="70" fillId="2" borderId="1" xfId="0" applyFont="1" applyFill="1" applyBorder="1" applyAlignment="1">
      <alignment horizontal="center" vertical="center" wrapText="1"/>
    </xf>
    <xf numFmtId="0" fontId="65" fillId="2" borderId="1" xfId="0" applyFont="1" applyFill="1" applyBorder="1" applyAlignment="1">
      <alignment vertical="center" wrapText="1"/>
    </xf>
    <xf numFmtId="0" fontId="29" fillId="2" borderId="1" xfId="0" applyFont="1" applyFill="1" applyBorder="1" applyAlignment="1">
      <alignment horizontal="center" vertical="center" wrapText="1"/>
    </xf>
    <xf numFmtId="0" fontId="73" fillId="0" borderId="13" xfId="0" applyFont="1" applyBorder="1" applyAlignment="1">
      <alignment vertical="center" wrapText="1"/>
    </xf>
    <xf numFmtId="0" fontId="73" fillId="0" borderId="18" xfId="0" applyFont="1" applyBorder="1" applyAlignment="1">
      <alignment vertical="center" wrapText="1"/>
    </xf>
    <xf numFmtId="3" fontId="82" fillId="0" borderId="4" xfId="0" applyNumberFormat="1" applyFont="1" applyBorder="1" applyAlignment="1">
      <alignment horizontal="right" vertical="center" wrapText="1"/>
    </xf>
    <xf numFmtId="3" fontId="82" fillId="0" borderId="14" xfId="0" applyNumberFormat="1" applyFont="1" applyBorder="1" applyAlignment="1">
      <alignment horizontal="right" vertical="center" wrapText="1"/>
    </xf>
    <xf numFmtId="0" fontId="82" fillId="0" borderId="15" xfId="0" applyFont="1" applyBorder="1" applyAlignment="1">
      <alignment horizontal="left" vertical="center" wrapText="1"/>
    </xf>
    <xf numFmtId="0" fontId="82" fillId="0" borderId="12" xfId="0" applyFont="1" applyBorder="1" applyAlignment="1">
      <alignment horizontal="left" vertical="center" wrapText="1"/>
    </xf>
    <xf numFmtId="0" fontId="46" fillId="7" borderId="0" xfId="0" applyFont="1" applyFill="1" applyAlignment="1">
      <alignment horizontal="center" vertical="center"/>
    </xf>
    <xf numFmtId="0" fontId="70" fillId="2" borderId="13" xfId="0" applyFont="1" applyFill="1" applyBorder="1" applyAlignment="1">
      <alignment horizontal="center" vertical="center" wrapText="1"/>
    </xf>
    <xf numFmtId="0" fontId="70" fillId="2" borderId="9" xfId="0" applyFont="1" applyFill="1" applyBorder="1" applyAlignment="1">
      <alignment horizontal="center" vertical="center" wrapText="1"/>
    </xf>
    <xf numFmtId="0" fontId="70" fillId="2" borderId="16" xfId="0" applyFont="1" applyFill="1" applyBorder="1" applyAlignment="1">
      <alignment horizontal="center" vertical="center" wrapText="1"/>
    </xf>
    <xf numFmtId="0" fontId="50" fillId="7" borderId="13" xfId="0" applyFont="1" applyFill="1" applyBorder="1" applyAlignment="1">
      <alignment horizontal="left" vertical="center" wrapText="1"/>
    </xf>
    <xf numFmtId="0" fontId="50" fillId="7" borderId="15" xfId="0" applyFont="1" applyFill="1" applyBorder="1" applyAlignment="1">
      <alignment horizontal="left" vertical="center" wrapText="1"/>
    </xf>
    <xf numFmtId="0" fontId="50" fillId="7" borderId="16" xfId="0" applyFont="1" applyFill="1" applyBorder="1" applyAlignment="1">
      <alignment horizontal="left" vertical="center" wrapText="1"/>
    </xf>
    <xf numFmtId="0" fontId="50" fillId="7" borderId="18" xfId="0" applyFont="1" applyFill="1" applyBorder="1" applyAlignment="1">
      <alignment horizontal="left" vertical="center" wrapText="1"/>
    </xf>
    <xf numFmtId="0" fontId="50" fillId="7" borderId="12" xfId="0" applyFont="1" applyFill="1" applyBorder="1" applyAlignment="1">
      <alignment horizontal="left" vertical="center" wrapText="1"/>
    </xf>
    <xf numFmtId="0" fontId="50" fillId="7" borderId="19" xfId="0" applyFont="1" applyFill="1" applyBorder="1" applyAlignment="1">
      <alignment horizontal="left" vertical="center" wrapText="1"/>
    </xf>
    <xf numFmtId="0" fontId="50" fillId="7" borderId="8" xfId="0" applyFont="1" applyFill="1" applyBorder="1" applyAlignment="1">
      <alignment horizontal="center" vertical="center" wrapText="1"/>
    </xf>
    <xf numFmtId="0" fontId="50" fillId="7" borderId="10" xfId="0" applyFont="1" applyFill="1" applyBorder="1" applyAlignment="1">
      <alignment horizontal="center" vertical="center" wrapText="1"/>
    </xf>
    <xf numFmtId="0" fontId="50" fillId="7" borderId="9" xfId="0" applyFont="1" applyFill="1" applyBorder="1" applyAlignment="1">
      <alignment horizontal="center" vertical="center" wrapText="1"/>
    </xf>
    <xf numFmtId="0" fontId="50" fillId="0" borderId="0" xfId="0" applyFont="1" applyAlignment="1">
      <alignment horizontal="center" vertical="center"/>
    </xf>
    <xf numFmtId="0" fontId="30" fillId="0" borderId="1" xfId="0" applyFont="1" applyBorder="1" applyAlignment="1">
      <alignment vertical="center" wrapText="1"/>
    </xf>
    <xf numFmtId="3" fontId="30" fillId="0" borderId="1" xfId="0" applyNumberFormat="1" applyFont="1" applyBorder="1" applyAlignment="1">
      <alignment horizontal="right" vertical="center"/>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6" xfId="0" applyFont="1" applyFill="1" applyBorder="1" applyAlignment="1">
      <alignment horizontal="center" vertical="center"/>
    </xf>
    <xf numFmtId="0" fontId="76" fillId="2" borderId="11" xfId="0" applyFont="1" applyFill="1" applyBorder="1" applyAlignment="1">
      <alignment horizontal="center" vertical="center"/>
    </xf>
    <xf numFmtId="0" fontId="76" fillId="2" borderId="0" xfId="0" applyFont="1" applyFill="1" applyAlignment="1">
      <alignment horizontal="center" vertical="center"/>
    </xf>
    <xf numFmtId="0" fontId="76" fillId="2" borderId="17" xfId="0" applyFont="1" applyFill="1" applyBorder="1" applyAlignment="1">
      <alignment horizontal="center" vertical="center"/>
    </xf>
    <xf numFmtId="0" fontId="73" fillId="7" borderId="8" xfId="0" applyFont="1" applyFill="1" applyBorder="1" applyAlignment="1">
      <alignment horizontal="center" wrapText="1"/>
    </xf>
    <xf numFmtId="0" fontId="73" fillId="7" borderId="10" xfId="0" applyFont="1" applyFill="1" applyBorder="1" applyAlignment="1">
      <alignment horizontal="center" wrapText="1"/>
    </xf>
    <xf numFmtId="0" fontId="73" fillId="7" borderId="9" xfId="0" applyFont="1" applyFill="1" applyBorder="1" applyAlignment="1">
      <alignment horizontal="center" wrapText="1"/>
    </xf>
    <xf numFmtId="0" fontId="10" fillId="0" borderId="0" xfId="0" applyFont="1" applyAlignment="1">
      <alignment horizontal="center" vertical="center"/>
    </xf>
    <xf numFmtId="0" fontId="65" fillId="2" borderId="1" xfId="0" applyFont="1" applyFill="1" applyBorder="1" applyAlignment="1">
      <alignment horizontal="justify" vertical="center" wrapText="1"/>
    </xf>
    <xf numFmtId="0" fontId="29" fillId="2" borderId="4"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50" fillId="0" borderId="0" xfId="0" applyFont="1" applyAlignment="1">
      <alignment horizontal="left" vertical="center"/>
    </xf>
    <xf numFmtId="0" fontId="83" fillId="0" borderId="0" xfId="0" applyFont="1" applyAlignment="1">
      <alignment horizontal="left" vertical="center"/>
    </xf>
    <xf numFmtId="0" fontId="29" fillId="2" borderId="1" xfId="0" applyFont="1" applyFill="1" applyBorder="1" applyAlignment="1">
      <alignment horizontal="center" vertical="center"/>
    </xf>
    <xf numFmtId="0" fontId="32" fillId="2" borderId="1"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32" fillId="2" borderId="1" xfId="0" applyFont="1" applyFill="1" applyBorder="1" applyAlignment="1">
      <alignment vertical="center" wrapText="1"/>
    </xf>
    <xf numFmtId="0" fontId="66" fillId="0" borderId="1" xfId="0" applyFont="1" applyBorder="1" applyAlignment="1">
      <alignment vertical="center" wrapText="1"/>
    </xf>
    <xf numFmtId="0" fontId="50" fillId="0" borderId="0" xfId="0" applyFont="1" applyAlignment="1">
      <alignment horizontal="left" vertical="center" wrapText="1"/>
    </xf>
    <xf numFmtId="0" fontId="29" fillId="3" borderId="4" xfId="0" applyFont="1" applyFill="1" applyBorder="1" applyAlignment="1">
      <alignment horizontal="center" vertical="center" wrapText="1"/>
    </xf>
    <xf numFmtId="0" fontId="29" fillId="3" borderId="14" xfId="0" applyFont="1" applyFill="1" applyBorder="1" applyAlignment="1">
      <alignment horizontal="center" vertical="center" wrapText="1"/>
    </xf>
    <xf numFmtId="0" fontId="50" fillId="0" borderId="0" xfId="0" applyFont="1" applyAlignment="1">
      <alignment horizontal="left" wrapText="1"/>
    </xf>
    <xf numFmtId="0" fontId="52" fillId="0" borderId="0" xfId="0" applyFont="1" applyAlignment="1">
      <alignment horizontal="left" vertical="center"/>
    </xf>
    <xf numFmtId="0" fontId="72" fillId="0" borderId="0" xfId="0" applyFont="1" applyAlignment="1">
      <alignment horizontal="justify"/>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4:G27"/>
  <sheetViews>
    <sheetView showGridLines="0" topLeftCell="A4" zoomScale="95" zoomScaleNormal="95" workbookViewId="0">
      <selection activeCell="J14" sqref="J14"/>
    </sheetView>
  </sheetViews>
  <sheetFormatPr baseColWidth="10" defaultColWidth="10.88671875" defaultRowHeight="14.4"/>
  <cols>
    <col min="1" max="1" width="1.5546875" customWidth="1"/>
    <col min="2" max="2" width="2" customWidth="1"/>
    <col min="3" max="3" width="14" customWidth="1"/>
    <col min="4" max="4" width="20.5546875" customWidth="1"/>
    <col min="5" max="5" width="23.6640625" customWidth="1"/>
    <col min="6" max="6" width="36.109375" customWidth="1"/>
    <col min="7" max="7" width="25.5546875" hidden="1" customWidth="1"/>
  </cols>
  <sheetData>
    <row r="4" spans="2:7" ht="14.4" customHeight="1">
      <c r="B4" t="s">
        <v>584</v>
      </c>
      <c r="C4" s="272" t="s">
        <v>436</v>
      </c>
      <c r="D4" s="273"/>
      <c r="E4" s="273"/>
      <c r="F4" s="273"/>
      <c r="G4" s="274"/>
    </row>
    <row r="5" spans="2:7">
      <c r="C5" s="275"/>
      <c r="D5" s="276"/>
      <c r="E5" s="276"/>
      <c r="F5" s="276"/>
      <c r="G5" s="277"/>
    </row>
    <row r="6" spans="2:7">
      <c r="C6" s="275"/>
      <c r="D6" s="276"/>
      <c r="E6" s="276"/>
      <c r="F6" s="276"/>
      <c r="G6" s="277"/>
    </row>
    <row r="7" spans="2:7">
      <c r="C7" s="275"/>
      <c r="D7" s="276"/>
      <c r="E7" s="276"/>
      <c r="F7" s="276"/>
      <c r="G7" s="277"/>
    </row>
    <row r="8" spans="2:7">
      <c r="C8" s="275"/>
      <c r="D8" s="276"/>
      <c r="E8" s="276"/>
      <c r="F8" s="276"/>
      <c r="G8" s="277"/>
    </row>
    <row r="9" spans="2:7">
      <c r="C9" s="275"/>
      <c r="D9" s="276"/>
      <c r="E9" s="276"/>
      <c r="F9" s="276"/>
      <c r="G9" s="277"/>
    </row>
    <row r="10" spans="2:7">
      <c r="C10" s="275"/>
      <c r="D10" s="276"/>
      <c r="E10" s="276"/>
      <c r="F10" s="276"/>
      <c r="G10" s="277"/>
    </row>
    <row r="11" spans="2:7">
      <c r="C11" s="275"/>
      <c r="D11" s="276"/>
      <c r="E11" s="276"/>
      <c r="F11" s="276"/>
      <c r="G11" s="277"/>
    </row>
    <row r="12" spans="2:7">
      <c r="C12" s="275"/>
      <c r="D12" s="276"/>
      <c r="E12" s="276"/>
      <c r="F12" s="276"/>
      <c r="G12" s="277"/>
    </row>
    <row r="13" spans="2:7">
      <c r="C13" s="275"/>
      <c r="D13" s="276"/>
      <c r="E13" s="276"/>
      <c r="F13" s="276"/>
      <c r="G13" s="277"/>
    </row>
    <row r="14" spans="2:7">
      <c r="C14" s="275"/>
      <c r="D14" s="276"/>
      <c r="E14" s="276"/>
      <c r="F14" s="276"/>
      <c r="G14" s="277"/>
    </row>
    <row r="15" spans="2:7">
      <c r="C15" s="275"/>
      <c r="D15" s="276"/>
      <c r="E15" s="276"/>
      <c r="F15" s="276"/>
      <c r="G15" s="277"/>
    </row>
    <row r="16" spans="2:7">
      <c r="C16" s="275"/>
      <c r="D16" s="276"/>
      <c r="E16" s="276"/>
      <c r="F16" s="276"/>
      <c r="G16" s="277"/>
    </row>
    <row r="17" spans="2:7">
      <c r="C17" s="275"/>
      <c r="D17" s="276"/>
      <c r="E17" s="276"/>
      <c r="F17" s="276"/>
      <c r="G17" s="277"/>
    </row>
    <row r="18" spans="2:7" ht="1.95" customHeight="1">
      <c r="C18" s="275"/>
      <c r="D18" s="276"/>
      <c r="E18" s="276"/>
      <c r="F18" s="276"/>
      <c r="G18" s="277"/>
    </row>
    <row r="19" spans="2:7">
      <c r="C19" s="275"/>
      <c r="D19" s="276"/>
      <c r="E19" s="276"/>
      <c r="F19" s="276"/>
      <c r="G19" s="277"/>
    </row>
    <row r="20" spans="2:7">
      <c r="C20" s="275"/>
      <c r="D20" s="276"/>
      <c r="E20" s="276"/>
      <c r="F20" s="276"/>
      <c r="G20" s="277"/>
    </row>
    <row r="21" spans="2:7">
      <c r="C21" s="275"/>
      <c r="D21" s="276"/>
      <c r="E21" s="276"/>
      <c r="F21" s="276"/>
      <c r="G21" s="277"/>
    </row>
    <row r="22" spans="2:7" ht="9.6" customHeight="1">
      <c r="B22" s="88" t="s">
        <v>492</v>
      </c>
      <c r="C22" s="275"/>
      <c r="D22" s="276"/>
      <c r="E22" s="276"/>
      <c r="F22" s="276"/>
      <c r="G22" s="277"/>
    </row>
    <row r="23" spans="2:7" hidden="1">
      <c r="C23" s="275"/>
      <c r="D23" s="276"/>
      <c r="E23" s="276"/>
      <c r="F23" s="276"/>
      <c r="G23" s="277"/>
    </row>
    <row r="24" spans="2:7" hidden="1">
      <c r="C24" s="275"/>
      <c r="D24" s="276"/>
      <c r="E24" s="276"/>
      <c r="F24" s="276"/>
      <c r="G24" s="277"/>
    </row>
    <row r="25" spans="2:7" hidden="1">
      <c r="C25" s="275"/>
      <c r="D25" s="276"/>
      <c r="E25" s="276"/>
      <c r="F25" s="276"/>
      <c r="G25" s="277"/>
    </row>
    <row r="26" spans="2:7" ht="90" customHeight="1">
      <c r="C26" s="278"/>
      <c r="D26" s="279"/>
      <c r="E26" s="279"/>
      <c r="F26" s="279"/>
      <c r="G26" s="280"/>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K81"/>
  <sheetViews>
    <sheetView showGridLines="0" tabSelected="1" topLeftCell="A86" zoomScale="102" zoomScaleNormal="102" workbookViewId="0">
      <selection activeCell="B3" sqref="B3:K3"/>
    </sheetView>
  </sheetViews>
  <sheetFormatPr baseColWidth="10" defaultColWidth="10.88671875" defaultRowHeight="14.4"/>
  <cols>
    <col min="1" max="1" width="3.88671875" customWidth="1"/>
    <col min="2" max="2" width="6.6640625" customWidth="1"/>
    <col min="3" max="3" width="31.44140625" customWidth="1"/>
    <col min="4" max="4" width="17.44140625" customWidth="1"/>
    <col min="5" max="5" width="10.109375" customWidth="1"/>
    <col min="6" max="7" width="9.6640625" customWidth="1"/>
    <col min="8" max="8" width="10.33203125" customWidth="1"/>
    <col min="9" max="9" width="10.109375" customWidth="1"/>
    <col min="10" max="10" width="11.6640625" customWidth="1"/>
    <col min="11" max="11" width="10.109375" customWidth="1"/>
    <col min="12" max="12" width="15.109375" customWidth="1"/>
    <col min="13" max="18" width="0" hidden="1" customWidth="1"/>
  </cols>
  <sheetData>
    <row r="3" spans="2:11" ht="22.2" customHeight="1">
      <c r="B3" s="281" t="s">
        <v>0</v>
      </c>
      <c r="C3" s="282"/>
      <c r="D3" s="282"/>
      <c r="E3" s="282"/>
      <c r="F3" s="282"/>
      <c r="G3" s="282"/>
      <c r="H3" s="282"/>
      <c r="I3" s="282"/>
      <c r="J3" s="282"/>
      <c r="K3" s="283"/>
    </row>
    <row r="4" spans="2:11" ht="24" customHeight="1">
      <c r="B4" s="301" t="s">
        <v>587</v>
      </c>
      <c r="C4" s="302"/>
      <c r="D4" s="302"/>
      <c r="E4" s="302"/>
      <c r="F4" s="302"/>
      <c r="G4" s="302"/>
      <c r="H4" s="302"/>
      <c r="I4" s="302"/>
      <c r="J4" s="302"/>
      <c r="K4" s="303"/>
    </row>
    <row r="5" spans="2:11" ht="6.6" customHeight="1">
      <c r="B5" s="229"/>
      <c r="F5" s="298"/>
      <c r="G5" s="298"/>
      <c r="K5" s="92"/>
    </row>
    <row r="6" spans="2:11">
      <c r="B6" s="230" t="s">
        <v>437</v>
      </c>
      <c r="C6" s="231"/>
      <c r="D6" s="231"/>
      <c r="E6" s="231"/>
      <c r="F6" s="231"/>
      <c r="G6" s="232"/>
      <c r="H6" s="232"/>
      <c r="I6" s="232"/>
      <c r="J6" s="232"/>
      <c r="K6" s="233"/>
    </row>
    <row r="7" spans="2:11" ht="6" customHeight="1">
      <c r="B7" s="234"/>
      <c r="C7" s="190"/>
      <c r="D7" s="190"/>
      <c r="E7" s="190"/>
      <c r="F7" s="190"/>
      <c r="K7" s="92"/>
    </row>
    <row r="8" spans="2:11">
      <c r="B8" s="257" t="s">
        <v>438</v>
      </c>
      <c r="C8" s="258"/>
      <c r="D8" s="235" t="s">
        <v>446</v>
      </c>
      <c r="E8" s="190"/>
      <c r="F8" s="190"/>
      <c r="K8" s="92"/>
    </row>
    <row r="9" spans="2:11">
      <c r="B9" s="257" t="s">
        <v>450</v>
      </c>
      <c r="C9" s="258"/>
      <c r="D9" s="235" t="s">
        <v>451</v>
      </c>
      <c r="E9" s="190"/>
      <c r="F9" s="190"/>
      <c r="K9" s="92"/>
    </row>
    <row r="10" spans="2:11">
      <c r="B10" s="257" t="s">
        <v>439</v>
      </c>
      <c r="C10" s="258"/>
      <c r="D10" s="235" t="s">
        <v>452</v>
      </c>
      <c r="E10" s="190"/>
      <c r="F10" s="190"/>
      <c r="K10" s="92"/>
    </row>
    <row r="11" spans="2:11">
      <c r="B11" s="257" t="s">
        <v>440</v>
      </c>
      <c r="C11" s="258"/>
      <c r="D11" s="300" t="s">
        <v>453</v>
      </c>
      <c r="E11" s="300"/>
      <c r="F11" s="190"/>
      <c r="K11" s="92"/>
    </row>
    <row r="12" spans="2:11">
      <c r="B12" s="257" t="s">
        <v>441</v>
      </c>
      <c r="C12" s="258"/>
      <c r="D12" s="235" t="s">
        <v>449</v>
      </c>
      <c r="E12" s="190"/>
      <c r="F12" s="190"/>
      <c r="K12" s="92"/>
    </row>
    <row r="13" spans="2:11">
      <c r="B13" s="257" t="s">
        <v>442</v>
      </c>
      <c r="C13" s="258"/>
      <c r="D13" s="235" t="s">
        <v>447</v>
      </c>
      <c r="E13" s="190"/>
      <c r="F13" s="190"/>
      <c r="K13" s="92"/>
    </row>
    <row r="14" spans="2:11">
      <c r="B14" s="257" t="s">
        <v>443</v>
      </c>
      <c r="C14" s="258"/>
      <c r="D14" s="235" t="s">
        <v>448</v>
      </c>
      <c r="E14" s="190"/>
      <c r="F14" s="190"/>
      <c r="K14" s="92"/>
    </row>
    <row r="15" spans="2:11">
      <c r="B15" s="257" t="s">
        <v>444</v>
      </c>
      <c r="C15" s="258"/>
      <c r="D15" s="236" t="s">
        <v>544</v>
      </c>
      <c r="E15" s="190"/>
      <c r="F15" s="190"/>
      <c r="K15" s="92"/>
    </row>
    <row r="16" spans="2:11">
      <c r="B16" s="257" t="s">
        <v>445</v>
      </c>
      <c r="C16" s="258"/>
      <c r="D16" s="235" t="s">
        <v>449</v>
      </c>
      <c r="E16" s="190"/>
      <c r="F16" s="190"/>
      <c r="K16" s="92"/>
    </row>
    <row r="17" spans="2:11" ht="8.4" customHeight="1">
      <c r="B17" s="234"/>
      <c r="C17" s="190"/>
      <c r="D17" s="190"/>
      <c r="E17" s="190"/>
      <c r="F17" s="190"/>
      <c r="K17" s="92"/>
    </row>
    <row r="18" spans="2:11">
      <c r="B18" s="230" t="s">
        <v>454</v>
      </c>
      <c r="C18" s="231"/>
      <c r="D18" s="231"/>
      <c r="E18" s="231"/>
      <c r="F18" s="231"/>
      <c r="G18" s="232"/>
      <c r="H18" s="232"/>
      <c r="I18" s="232"/>
      <c r="J18" s="232"/>
      <c r="K18" s="233"/>
    </row>
    <row r="19" spans="2:11" ht="14.4" customHeight="1">
      <c r="B19" s="289" t="s">
        <v>459</v>
      </c>
      <c r="C19" s="290"/>
      <c r="D19" s="290"/>
      <c r="E19" s="290"/>
      <c r="F19" s="290"/>
      <c r="G19" s="290"/>
      <c r="H19" s="290"/>
      <c r="I19" s="290"/>
      <c r="J19" s="290"/>
      <c r="K19" s="291"/>
    </row>
    <row r="20" spans="2:11">
      <c r="B20" s="289"/>
      <c r="C20" s="290"/>
      <c r="D20" s="290"/>
      <c r="E20" s="290"/>
      <c r="F20" s="290"/>
      <c r="G20" s="290"/>
      <c r="H20" s="290"/>
      <c r="I20" s="290"/>
      <c r="J20" s="290"/>
      <c r="K20" s="291"/>
    </row>
    <row r="21" spans="2:11">
      <c r="B21" s="289"/>
      <c r="C21" s="290"/>
      <c r="D21" s="290"/>
      <c r="E21" s="290"/>
      <c r="F21" s="290"/>
      <c r="G21" s="290"/>
      <c r="H21" s="290"/>
      <c r="I21" s="290"/>
      <c r="J21" s="290"/>
      <c r="K21" s="291"/>
    </row>
    <row r="22" spans="2:11" ht="28.95" customHeight="1">
      <c r="B22" s="289"/>
      <c r="C22" s="290"/>
      <c r="D22" s="290"/>
      <c r="E22" s="290"/>
      <c r="F22" s="290"/>
      <c r="G22" s="290"/>
      <c r="H22" s="290"/>
      <c r="I22" s="290"/>
      <c r="J22" s="290"/>
      <c r="K22" s="291"/>
    </row>
    <row r="23" spans="2:11" ht="9.6" customHeight="1">
      <c r="B23" s="237"/>
      <c r="C23" s="299"/>
      <c r="D23" s="299"/>
      <c r="E23" s="299"/>
      <c r="F23" s="299"/>
      <c r="K23" s="92"/>
    </row>
    <row r="24" spans="2:11">
      <c r="B24" s="230" t="s">
        <v>455</v>
      </c>
      <c r="C24" s="231"/>
      <c r="D24" s="231"/>
      <c r="E24" s="231"/>
      <c r="F24" s="231"/>
      <c r="G24" s="232"/>
      <c r="H24" s="232"/>
      <c r="I24" s="232"/>
      <c r="J24" s="232"/>
      <c r="K24" s="233"/>
    </row>
    <row r="25" spans="2:11">
      <c r="B25" s="237"/>
      <c r="C25" s="238"/>
      <c r="K25" s="92"/>
    </row>
    <row r="26" spans="2:11">
      <c r="B26" s="284" t="s">
        <v>1</v>
      </c>
      <c r="C26" s="285"/>
      <c r="D26" s="239" t="s">
        <v>2</v>
      </c>
      <c r="E26" s="239"/>
      <c r="F26" s="239"/>
      <c r="K26" s="92"/>
    </row>
    <row r="27" spans="2:11">
      <c r="B27" s="284" t="s">
        <v>456</v>
      </c>
      <c r="C27" s="285"/>
      <c r="D27" s="285"/>
      <c r="E27" s="63"/>
      <c r="F27" s="63"/>
      <c r="K27" s="92"/>
    </row>
    <row r="28" spans="2:11" ht="14.4" customHeight="1">
      <c r="B28" s="286" t="s">
        <v>457</v>
      </c>
      <c r="C28" s="287"/>
      <c r="D28" s="288" t="s">
        <v>507</v>
      </c>
      <c r="E28" s="288"/>
      <c r="F28" s="288"/>
      <c r="K28" s="92"/>
    </row>
    <row r="29" spans="2:11" ht="14.4" customHeight="1">
      <c r="B29" s="286" t="s">
        <v>458</v>
      </c>
      <c r="C29" s="287"/>
      <c r="D29" s="288" t="s">
        <v>506</v>
      </c>
      <c r="E29" s="288"/>
      <c r="F29" s="288"/>
      <c r="K29" s="92"/>
    </row>
    <row r="30" spans="2:11" ht="14.4" customHeight="1">
      <c r="B30" s="286" t="s">
        <v>509</v>
      </c>
      <c r="C30" s="287"/>
      <c r="D30" s="288" t="s">
        <v>508</v>
      </c>
      <c r="E30" s="288"/>
      <c r="F30" s="288"/>
      <c r="K30" s="92"/>
    </row>
    <row r="31" spans="2:11" ht="6.6" customHeight="1">
      <c r="B31" s="240"/>
      <c r="C31" s="241"/>
      <c r="D31" s="242"/>
      <c r="E31" s="242"/>
      <c r="F31" s="242"/>
      <c r="K31" s="92"/>
    </row>
    <row r="32" spans="2:11" ht="16.2" customHeight="1">
      <c r="B32" s="284" t="s">
        <v>415</v>
      </c>
      <c r="C32" s="285"/>
      <c r="D32" s="288" t="s">
        <v>538</v>
      </c>
      <c r="E32" s="288"/>
      <c r="F32" s="242"/>
      <c r="K32" s="92"/>
    </row>
    <row r="33" spans="2:11" ht="6.6" customHeight="1">
      <c r="B33" s="240"/>
      <c r="C33" s="241"/>
      <c r="D33" s="242"/>
      <c r="E33" s="242"/>
      <c r="F33" s="242"/>
      <c r="K33" s="92"/>
    </row>
    <row r="34" spans="2:11" ht="14.4" customHeight="1">
      <c r="B34" s="284" t="s">
        <v>460</v>
      </c>
      <c r="C34" s="285"/>
      <c r="D34" s="243"/>
      <c r="E34" s="243"/>
      <c r="F34" s="243"/>
      <c r="K34" s="92"/>
    </row>
    <row r="35" spans="2:11" ht="14.4" customHeight="1">
      <c r="B35" s="286" t="s">
        <v>3</v>
      </c>
      <c r="C35" s="287"/>
      <c r="D35" s="288" t="s">
        <v>507</v>
      </c>
      <c r="E35" s="288"/>
      <c r="F35" s="288"/>
      <c r="K35" s="92"/>
    </row>
    <row r="36" spans="2:11" ht="14.4" customHeight="1">
      <c r="B36" s="286" t="s">
        <v>4</v>
      </c>
      <c r="C36" s="287"/>
      <c r="D36" s="288" t="s">
        <v>506</v>
      </c>
      <c r="E36" s="288"/>
      <c r="F36" s="288"/>
      <c r="K36" s="92"/>
    </row>
    <row r="37" spans="2:11" ht="14.4" customHeight="1">
      <c r="B37" s="286" t="s">
        <v>509</v>
      </c>
      <c r="C37" s="287"/>
      <c r="D37" s="288" t="s">
        <v>508</v>
      </c>
      <c r="E37" s="288"/>
      <c r="F37" s="288"/>
      <c r="K37" s="92"/>
    </row>
    <row r="38" spans="2:11" ht="14.4" customHeight="1">
      <c r="B38" s="286" t="s">
        <v>461</v>
      </c>
      <c r="C38" s="287"/>
      <c r="D38" s="293" t="s">
        <v>510</v>
      </c>
      <c r="E38" s="293"/>
      <c r="F38" s="243"/>
      <c r="K38" s="92"/>
    </row>
    <row r="39" spans="2:11" ht="14.4" customHeight="1">
      <c r="B39" s="286" t="s">
        <v>462</v>
      </c>
      <c r="C39" s="287"/>
      <c r="D39" s="244" t="s">
        <v>511</v>
      </c>
      <c r="E39" s="243"/>
      <c r="F39" s="243"/>
      <c r="K39" s="92"/>
    </row>
    <row r="40" spans="2:11">
      <c r="B40" s="245"/>
      <c r="C40" s="246"/>
      <c r="D40" s="243"/>
      <c r="E40" s="243"/>
      <c r="F40" s="243"/>
      <c r="K40" s="92"/>
    </row>
    <row r="41" spans="2:11">
      <c r="B41" s="230" t="s">
        <v>463</v>
      </c>
      <c r="C41" s="231"/>
      <c r="D41" s="231"/>
      <c r="E41" s="231"/>
      <c r="F41" s="231"/>
      <c r="G41" s="231"/>
      <c r="H41" s="231"/>
      <c r="I41" s="231"/>
      <c r="J41" s="231"/>
      <c r="K41" s="247"/>
    </row>
    <row r="42" spans="2:11" ht="14.4" customHeight="1">
      <c r="B42" s="289" t="s">
        <v>479</v>
      </c>
      <c r="C42" s="290"/>
      <c r="D42" s="290"/>
      <c r="E42" s="290"/>
      <c r="F42" s="290"/>
      <c r="G42" s="290"/>
      <c r="H42" s="290"/>
      <c r="I42" s="290"/>
      <c r="K42" s="92"/>
    </row>
    <row r="43" spans="2:11">
      <c r="B43" s="289"/>
      <c r="C43" s="290"/>
      <c r="D43" s="290"/>
      <c r="E43" s="290"/>
      <c r="F43" s="290"/>
      <c r="G43" s="290"/>
      <c r="H43" s="290"/>
      <c r="I43" s="290"/>
      <c r="K43" s="92"/>
    </row>
    <row r="44" spans="2:11">
      <c r="B44" s="289"/>
      <c r="C44" s="290"/>
      <c r="D44" s="290"/>
      <c r="E44" s="290"/>
      <c r="F44" s="290"/>
      <c r="G44" s="290"/>
      <c r="H44" s="290"/>
      <c r="I44" s="290"/>
      <c r="K44" s="92"/>
    </row>
    <row r="45" spans="2:11" ht="16.2" customHeight="1">
      <c r="B45" s="289"/>
      <c r="C45" s="290"/>
      <c r="D45" s="290"/>
      <c r="E45" s="290"/>
      <c r="F45" s="290"/>
      <c r="G45" s="290"/>
      <c r="H45" s="290"/>
      <c r="I45" s="290"/>
      <c r="K45" s="92"/>
    </row>
    <row r="46" spans="2:11">
      <c r="B46" s="296" t="s">
        <v>386</v>
      </c>
      <c r="C46" s="297"/>
      <c r="D46" s="261">
        <v>20000000000</v>
      </c>
      <c r="K46" s="92"/>
    </row>
    <row r="47" spans="2:11">
      <c r="B47" s="259" t="s">
        <v>387</v>
      </c>
      <c r="C47" s="260"/>
      <c r="D47" s="261">
        <v>4000000000</v>
      </c>
      <c r="K47" s="92"/>
    </row>
    <row r="48" spans="2:11">
      <c r="B48" s="259" t="s">
        <v>406</v>
      </c>
      <c r="C48" s="260"/>
      <c r="D48" s="261">
        <v>4000000000</v>
      </c>
      <c r="K48" s="92"/>
    </row>
    <row r="49" spans="2:11">
      <c r="B49" s="259" t="s">
        <v>5</v>
      </c>
      <c r="C49" s="260"/>
      <c r="D49" s="261">
        <v>450000000</v>
      </c>
      <c r="K49" s="92"/>
    </row>
    <row r="50" spans="2:11">
      <c r="B50" s="229"/>
      <c r="K50" s="92"/>
    </row>
    <row r="51" spans="2:11">
      <c r="B51" s="230" t="s">
        <v>480</v>
      </c>
      <c r="C51" s="231"/>
      <c r="D51" s="231"/>
      <c r="E51" s="248"/>
      <c r="F51" s="232"/>
      <c r="G51" s="232"/>
      <c r="H51" s="249"/>
      <c r="I51" s="232"/>
      <c r="J51" s="232"/>
      <c r="K51" s="233"/>
    </row>
    <row r="52" spans="2:11" ht="4.95" customHeight="1">
      <c r="B52" s="229"/>
      <c r="H52" s="250"/>
      <c r="K52" s="92"/>
    </row>
    <row r="53" spans="2:11" ht="18.600000000000001" customHeight="1">
      <c r="B53" s="251" t="s">
        <v>388</v>
      </c>
      <c r="C53" s="252" t="s">
        <v>389</v>
      </c>
      <c r="D53" s="252" t="s">
        <v>390</v>
      </c>
      <c r="E53" s="252" t="s">
        <v>391</v>
      </c>
      <c r="F53" s="96" t="s">
        <v>392</v>
      </c>
      <c r="G53" s="96"/>
      <c r="H53" s="253" t="s">
        <v>393</v>
      </c>
      <c r="I53" s="253" t="s">
        <v>482</v>
      </c>
      <c r="J53" s="252" t="s">
        <v>394</v>
      </c>
      <c r="K53" s="254" t="s">
        <v>395</v>
      </c>
    </row>
    <row r="54" spans="2:11">
      <c r="B54" s="81">
        <v>1</v>
      </c>
      <c r="C54" s="82" t="s">
        <v>545</v>
      </c>
      <c r="D54" s="81" t="s">
        <v>396</v>
      </c>
      <c r="E54" s="81" t="s">
        <v>397</v>
      </c>
      <c r="F54" s="82">
        <v>1</v>
      </c>
      <c r="G54" s="82">
        <v>1200</v>
      </c>
      <c r="H54" s="82">
        <v>1200</v>
      </c>
      <c r="I54" s="82">
        <v>1200</v>
      </c>
      <c r="J54" s="83">
        <f>H54*1000000</f>
        <v>1200000000</v>
      </c>
      <c r="K54" s="84">
        <v>0.3</v>
      </c>
    </row>
    <row r="55" spans="2:11">
      <c r="B55" s="81">
        <v>2</v>
      </c>
      <c r="C55" s="82" t="s">
        <v>546</v>
      </c>
      <c r="D55" s="81" t="s">
        <v>396</v>
      </c>
      <c r="E55" s="81" t="s">
        <v>397</v>
      </c>
      <c r="F55" s="82">
        <f t="shared" ref="F55:F63" si="0">G54+1</f>
        <v>1201</v>
      </c>
      <c r="G55" s="82">
        <f t="shared" ref="G55:G63" si="1">F55+H55-1</f>
        <v>2114</v>
      </c>
      <c r="H55" s="82">
        <v>914</v>
      </c>
      <c r="I55" s="82">
        <v>914</v>
      </c>
      <c r="J55" s="83">
        <f t="shared" ref="J55:J63" si="2">H55*1000000</f>
        <v>914000000</v>
      </c>
      <c r="K55" s="84">
        <v>0.22850000000000001</v>
      </c>
    </row>
    <row r="56" spans="2:11">
      <c r="B56" s="81">
        <v>3</v>
      </c>
      <c r="C56" s="82" t="s">
        <v>547</v>
      </c>
      <c r="D56" s="81" t="s">
        <v>396</v>
      </c>
      <c r="E56" s="81" t="s">
        <v>397</v>
      </c>
      <c r="F56" s="82">
        <f t="shared" si="0"/>
        <v>2115</v>
      </c>
      <c r="G56" s="82">
        <f t="shared" si="1"/>
        <v>2800</v>
      </c>
      <c r="H56" s="82">
        <v>686</v>
      </c>
      <c r="I56" s="82">
        <v>686</v>
      </c>
      <c r="J56" s="83">
        <f t="shared" si="2"/>
        <v>686000000</v>
      </c>
      <c r="K56" s="84">
        <v>0.17150000000000001</v>
      </c>
    </row>
    <row r="57" spans="2:11">
      <c r="B57" s="81">
        <v>4</v>
      </c>
      <c r="C57" s="82" t="s">
        <v>404</v>
      </c>
      <c r="D57" s="81" t="s">
        <v>396</v>
      </c>
      <c r="E57" s="81" t="s">
        <v>397</v>
      </c>
      <c r="F57" s="82">
        <f t="shared" si="0"/>
        <v>2801</v>
      </c>
      <c r="G57" s="82">
        <f t="shared" si="1"/>
        <v>2972</v>
      </c>
      <c r="H57" s="82">
        <v>172</v>
      </c>
      <c r="I57" s="82">
        <v>172</v>
      </c>
      <c r="J57" s="83">
        <f t="shared" si="2"/>
        <v>172000000</v>
      </c>
      <c r="K57" s="84">
        <v>4.2999999999999997E-2</v>
      </c>
    </row>
    <row r="58" spans="2:11" ht="14.4" customHeight="1">
      <c r="B58" s="81">
        <v>5</v>
      </c>
      <c r="C58" s="82" t="s">
        <v>403</v>
      </c>
      <c r="D58" s="81" t="s">
        <v>396</v>
      </c>
      <c r="E58" s="81" t="s">
        <v>397</v>
      </c>
      <c r="F58" s="82">
        <f t="shared" si="0"/>
        <v>2973</v>
      </c>
      <c r="G58" s="82">
        <f t="shared" si="1"/>
        <v>3144</v>
      </c>
      <c r="H58" s="82">
        <v>172</v>
      </c>
      <c r="I58" s="82">
        <v>172</v>
      </c>
      <c r="J58" s="83">
        <f t="shared" si="2"/>
        <v>172000000</v>
      </c>
      <c r="K58" s="84">
        <v>4.2999999999999997E-2</v>
      </c>
    </row>
    <row r="59" spans="2:11">
      <c r="B59" s="81">
        <v>6</v>
      </c>
      <c r="C59" s="82" t="s">
        <v>402</v>
      </c>
      <c r="D59" s="81" t="s">
        <v>396</v>
      </c>
      <c r="E59" s="81" t="s">
        <v>397</v>
      </c>
      <c r="F59" s="82">
        <f t="shared" si="0"/>
        <v>3145</v>
      </c>
      <c r="G59" s="82">
        <f t="shared" si="1"/>
        <v>3316</v>
      </c>
      <c r="H59" s="82">
        <v>172</v>
      </c>
      <c r="I59" s="82">
        <v>172</v>
      </c>
      <c r="J59" s="83">
        <f t="shared" si="2"/>
        <v>172000000</v>
      </c>
      <c r="K59" s="84">
        <v>4.2999999999999997E-2</v>
      </c>
    </row>
    <row r="60" spans="2:11">
      <c r="B60" s="81">
        <v>7</v>
      </c>
      <c r="C60" s="82" t="s">
        <v>401</v>
      </c>
      <c r="D60" s="81" t="s">
        <v>396</v>
      </c>
      <c r="E60" s="81" t="s">
        <v>397</v>
      </c>
      <c r="F60" s="82">
        <f t="shared" si="0"/>
        <v>3317</v>
      </c>
      <c r="G60" s="82">
        <f t="shared" si="1"/>
        <v>3487</v>
      </c>
      <c r="H60" s="82">
        <v>171</v>
      </c>
      <c r="I60" s="82">
        <v>171</v>
      </c>
      <c r="J60" s="83">
        <f t="shared" si="2"/>
        <v>171000000</v>
      </c>
      <c r="K60" s="84">
        <v>4.2750000000000003E-2</v>
      </c>
    </row>
    <row r="61" spans="2:11">
      <c r="B61" s="81">
        <v>8</v>
      </c>
      <c r="C61" s="82" t="s">
        <v>398</v>
      </c>
      <c r="D61" s="81" t="s">
        <v>396</v>
      </c>
      <c r="E61" s="81" t="s">
        <v>397</v>
      </c>
      <c r="F61" s="82">
        <f t="shared" si="0"/>
        <v>3488</v>
      </c>
      <c r="G61" s="82">
        <f t="shared" si="1"/>
        <v>3658</v>
      </c>
      <c r="H61" s="82">
        <v>171</v>
      </c>
      <c r="I61" s="82">
        <v>171</v>
      </c>
      <c r="J61" s="83">
        <f t="shared" si="2"/>
        <v>171000000</v>
      </c>
      <c r="K61" s="84">
        <v>4.2750000000000003E-2</v>
      </c>
    </row>
    <row r="62" spans="2:11">
      <c r="B62" s="81">
        <v>9</v>
      </c>
      <c r="C62" s="82" t="s">
        <v>399</v>
      </c>
      <c r="D62" s="81" t="s">
        <v>396</v>
      </c>
      <c r="E62" s="81" t="s">
        <v>397</v>
      </c>
      <c r="F62" s="82">
        <f t="shared" si="0"/>
        <v>3659</v>
      </c>
      <c r="G62" s="82">
        <f t="shared" si="1"/>
        <v>3829</v>
      </c>
      <c r="H62" s="82">
        <v>171</v>
      </c>
      <c r="I62" s="82">
        <v>171</v>
      </c>
      <c r="J62" s="83">
        <f t="shared" si="2"/>
        <v>171000000</v>
      </c>
      <c r="K62" s="84">
        <v>4.2750000000000003E-2</v>
      </c>
    </row>
    <row r="63" spans="2:11">
      <c r="B63" s="81">
        <v>10</v>
      </c>
      <c r="C63" s="82" t="s">
        <v>400</v>
      </c>
      <c r="D63" s="81" t="s">
        <v>396</v>
      </c>
      <c r="E63" s="81" t="s">
        <v>397</v>
      </c>
      <c r="F63" s="82">
        <f t="shared" si="0"/>
        <v>3830</v>
      </c>
      <c r="G63" s="82">
        <f t="shared" si="1"/>
        <v>4000</v>
      </c>
      <c r="H63" s="82">
        <v>171</v>
      </c>
      <c r="I63" s="82">
        <v>171</v>
      </c>
      <c r="J63" s="83">
        <f t="shared" si="2"/>
        <v>171000000</v>
      </c>
      <c r="K63" s="84">
        <v>4.2750000000000003E-2</v>
      </c>
    </row>
    <row r="64" spans="2:11">
      <c r="B64" s="78"/>
      <c r="C64" s="79"/>
      <c r="D64" s="79"/>
      <c r="E64" s="79"/>
      <c r="F64" s="79"/>
      <c r="G64" s="80" t="s">
        <v>405</v>
      </c>
      <c r="H64" s="85">
        <f>SUM(H54:H63)</f>
        <v>4000</v>
      </c>
      <c r="I64" s="85">
        <f>SUM(I54:I63)</f>
        <v>4000</v>
      </c>
      <c r="J64" s="86">
        <f>SUM(J54:J63)</f>
        <v>4000000000</v>
      </c>
      <c r="K64" s="87">
        <f>SUM(K54:K63)</f>
        <v>0.99999999999999989</v>
      </c>
    </row>
    <row r="65" spans="2:11" ht="15" customHeight="1">
      <c r="B65" s="229"/>
      <c r="K65" s="92"/>
    </row>
    <row r="66" spans="2:11">
      <c r="B66" s="230" t="s">
        <v>483</v>
      </c>
      <c r="C66" s="231" t="s">
        <v>484</v>
      </c>
      <c r="D66" s="231"/>
      <c r="E66" s="231"/>
      <c r="F66" s="231"/>
      <c r="G66" s="232"/>
      <c r="H66" s="232"/>
      <c r="I66" s="232"/>
      <c r="J66" s="232"/>
      <c r="K66" s="233"/>
    </row>
    <row r="67" spans="2:11" ht="7.2" customHeight="1">
      <c r="B67" s="229"/>
      <c r="K67" s="92"/>
    </row>
    <row r="68" spans="2:11">
      <c r="B68" s="255" t="s">
        <v>485</v>
      </c>
      <c r="C68" s="63"/>
      <c r="D68" s="63" t="s">
        <v>539</v>
      </c>
      <c r="E68" s="63"/>
      <c r="F68" s="63"/>
      <c r="K68" s="92"/>
    </row>
    <row r="69" spans="2:11">
      <c r="B69" s="255" t="s">
        <v>450</v>
      </c>
      <c r="C69" s="63"/>
      <c r="D69" s="63" t="s">
        <v>540</v>
      </c>
      <c r="E69" s="63"/>
      <c r="F69" s="63"/>
      <c r="K69" s="92"/>
    </row>
    <row r="70" spans="2:11">
      <c r="B70" s="255" t="s">
        <v>439</v>
      </c>
      <c r="C70" s="63"/>
      <c r="D70" s="63" t="s">
        <v>543</v>
      </c>
      <c r="E70" s="63"/>
      <c r="F70" s="63"/>
      <c r="K70" s="92"/>
    </row>
    <row r="71" spans="2:11">
      <c r="B71" s="255" t="s">
        <v>486</v>
      </c>
      <c r="C71" s="63"/>
      <c r="D71" s="63" t="s">
        <v>541</v>
      </c>
      <c r="E71" s="63"/>
      <c r="F71" s="63"/>
      <c r="K71" s="92"/>
    </row>
    <row r="72" spans="2:11">
      <c r="B72" s="255" t="s">
        <v>442</v>
      </c>
      <c r="C72" s="63"/>
      <c r="D72" s="63" t="s">
        <v>542</v>
      </c>
      <c r="E72" s="63"/>
      <c r="K72" s="92"/>
    </row>
    <row r="73" spans="2:11">
      <c r="B73" s="229"/>
      <c r="K73" s="92"/>
    </row>
    <row r="74" spans="2:11">
      <c r="B74" s="230" t="s">
        <v>487</v>
      </c>
      <c r="C74" s="231" t="s">
        <v>488</v>
      </c>
      <c r="D74" s="231"/>
      <c r="E74" s="231"/>
      <c r="F74" s="231"/>
      <c r="G74" s="232"/>
      <c r="H74" s="232"/>
      <c r="I74" s="232"/>
      <c r="J74" s="232"/>
      <c r="K74" s="233"/>
    </row>
    <row r="75" spans="2:11" ht="9.6" customHeight="1">
      <c r="B75" s="295"/>
      <c r="C75" s="294"/>
      <c r="D75" s="294"/>
      <c r="E75" s="294"/>
      <c r="K75" s="92"/>
    </row>
    <row r="76" spans="2:11">
      <c r="B76" s="292" t="s">
        <v>489</v>
      </c>
      <c r="C76" s="293"/>
      <c r="D76" s="293" t="s">
        <v>3</v>
      </c>
      <c r="E76" s="293"/>
      <c r="K76" s="92"/>
    </row>
    <row r="77" spans="2:11">
      <c r="B77" s="292" t="s">
        <v>512</v>
      </c>
      <c r="C77" s="293"/>
      <c r="D77" s="293" t="s">
        <v>4</v>
      </c>
      <c r="E77" s="293"/>
      <c r="K77" s="92"/>
    </row>
    <row r="78" spans="2:11">
      <c r="B78" s="292" t="s">
        <v>513</v>
      </c>
      <c r="C78" s="293"/>
      <c r="D78" s="293" t="s">
        <v>563</v>
      </c>
      <c r="E78" s="293"/>
      <c r="K78" s="92"/>
    </row>
    <row r="79" spans="2:11">
      <c r="B79" s="292" t="s">
        <v>490</v>
      </c>
      <c r="C79" s="293"/>
      <c r="D79" s="293" t="s">
        <v>564</v>
      </c>
      <c r="E79" s="293"/>
      <c r="K79" s="92"/>
    </row>
    <row r="80" spans="2:11">
      <c r="B80" s="292" t="s">
        <v>510</v>
      </c>
      <c r="C80" s="293"/>
      <c r="D80" s="244" t="s">
        <v>481</v>
      </c>
      <c r="E80" s="244"/>
      <c r="K80" s="92"/>
    </row>
    <row r="81" spans="2:11">
      <c r="B81" s="256"/>
      <c r="C81" s="168"/>
      <c r="D81" s="93"/>
      <c r="E81" s="93"/>
      <c r="F81" s="93"/>
      <c r="G81" s="93"/>
      <c r="H81" s="93"/>
      <c r="I81" s="93"/>
      <c r="J81" s="93"/>
      <c r="K81" s="94"/>
    </row>
  </sheetData>
  <mergeCells count="39">
    <mergeCell ref="B34:C34"/>
    <mergeCell ref="B29:C29"/>
    <mergeCell ref="B30:C30"/>
    <mergeCell ref="B46:C46"/>
    <mergeCell ref="B38:C38"/>
    <mergeCell ref="B39:C39"/>
    <mergeCell ref="B35:C35"/>
    <mergeCell ref="B42:I45"/>
    <mergeCell ref="D38:E38"/>
    <mergeCell ref="D37:F37"/>
    <mergeCell ref="D35:F35"/>
    <mergeCell ref="D36:F36"/>
    <mergeCell ref="B37:C37"/>
    <mergeCell ref="B36:C36"/>
    <mergeCell ref="B80:C80"/>
    <mergeCell ref="D77:E77"/>
    <mergeCell ref="D76:E76"/>
    <mergeCell ref="D75:E75"/>
    <mergeCell ref="D79:E79"/>
    <mergeCell ref="D78:E78"/>
    <mergeCell ref="B78:C78"/>
    <mergeCell ref="B79:C79"/>
    <mergeCell ref="B75:C75"/>
    <mergeCell ref="B76:C76"/>
    <mergeCell ref="B77:C77"/>
    <mergeCell ref="B3:K3"/>
    <mergeCell ref="B26:C26"/>
    <mergeCell ref="B28:C28"/>
    <mergeCell ref="B32:C32"/>
    <mergeCell ref="D32:E32"/>
    <mergeCell ref="B19:K22"/>
    <mergeCell ref="D30:F30"/>
    <mergeCell ref="D28:F28"/>
    <mergeCell ref="D29:F29"/>
    <mergeCell ref="F5:G5"/>
    <mergeCell ref="C23:F23"/>
    <mergeCell ref="D11:E11"/>
    <mergeCell ref="B4:K4"/>
    <mergeCell ref="B27:D27"/>
  </mergeCells>
  <hyperlinks>
    <hyperlink ref="D15" r:id="rId1" xr:uid="{4B78F191-8F15-4EA5-A152-982330FBDF59}"/>
    <hyperlink ref="D14" r:id="rId2" xr:uid="{88BD9C0C-CAAB-4E97-AA17-7501D71F59E9}"/>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I87"/>
  <sheetViews>
    <sheetView showGridLines="0" topLeftCell="A54" zoomScale="102" zoomScaleNormal="102" workbookViewId="0">
      <selection activeCell="F75" sqref="F75:F76"/>
    </sheetView>
  </sheetViews>
  <sheetFormatPr baseColWidth="10" defaultColWidth="10.88671875" defaultRowHeight="14.4"/>
  <cols>
    <col min="1" max="1" width="5.33203125" customWidth="1"/>
    <col min="2" max="2" width="40.33203125" customWidth="1"/>
    <col min="3" max="3" width="14.88671875" style="30" customWidth="1"/>
    <col min="4" max="4" width="12.33203125" style="30" bestFit="1" customWidth="1"/>
    <col min="5" max="5" width="34.88671875" style="30" customWidth="1"/>
    <col min="6" max="6" width="17.44140625" style="30" bestFit="1" customWidth="1"/>
    <col min="7" max="7" width="13.44140625" style="30" customWidth="1"/>
    <col min="8" max="8" width="15.109375" bestFit="1" customWidth="1"/>
    <col min="9" max="9" width="11.88671875" bestFit="1" customWidth="1"/>
  </cols>
  <sheetData>
    <row r="2" spans="2:7" ht="14.4" customHeight="1">
      <c r="B2" s="304" t="s">
        <v>585</v>
      </c>
      <c r="C2" s="305"/>
      <c r="D2" s="305"/>
      <c r="E2" s="305"/>
      <c r="F2" s="305"/>
      <c r="G2" s="306"/>
    </row>
    <row r="3" spans="2:7">
      <c r="B3" s="307"/>
      <c r="C3" s="308"/>
      <c r="D3" s="308"/>
      <c r="E3" s="308"/>
      <c r="F3" s="308"/>
      <c r="G3" s="309"/>
    </row>
    <row r="4" spans="2:7">
      <c r="B4" s="310"/>
      <c r="C4" s="311"/>
      <c r="D4" s="311"/>
      <c r="E4" s="311"/>
      <c r="F4" s="311"/>
      <c r="G4" s="312"/>
    </row>
    <row r="5" spans="2:7" ht="15" customHeight="1">
      <c r="B5" s="313" t="s">
        <v>7</v>
      </c>
      <c r="C5" s="314" t="s">
        <v>73</v>
      </c>
      <c r="D5" s="314" t="s">
        <v>358</v>
      </c>
      <c r="E5" s="313" t="s">
        <v>9</v>
      </c>
      <c r="F5" s="314" t="s">
        <v>8</v>
      </c>
      <c r="G5" s="325" t="s">
        <v>358</v>
      </c>
    </row>
    <row r="6" spans="2:7" ht="15" thickBot="1">
      <c r="B6" s="313"/>
      <c r="C6" s="314"/>
      <c r="D6" s="314"/>
      <c r="E6" s="324"/>
      <c r="F6" s="314"/>
      <c r="G6" s="326"/>
    </row>
    <row r="7" spans="2:7">
      <c r="B7" s="205" t="s">
        <v>10</v>
      </c>
      <c r="C7" s="193"/>
      <c r="D7" s="193"/>
      <c r="E7" s="220" t="s">
        <v>18</v>
      </c>
      <c r="F7" s="193"/>
      <c r="G7" s="204"/>
    </row>
    <row r="8" spans="2:7">
      <c r="B8" s="205" t="s">
        <v>578</v>
      </c>
      <c r="C8" s="191">
        <f>+SUM(C9:C11)</f>
        <v>75687344.569999993</v>
      </c>
      <c r="D8" s="191">
        <f>+SUM(D9:D11)</f>
        <v>50261979</v>
      </c>
      <c r="E8" s="221" t="s">
        <v>19</v>
      </c>
      <c r="F8" s="191">
        <f>+SUM(F9:F13)</f>
        <v>127195761.8943</v>
      </c>
      <c r="G8" s="206">
        <f>+SUM(G9:G13)</f>
        <v>30154346</v>
      </c>
    </row>
    <row r="9" spans="2:7">
      <c r="B9" s="207" t="s">
        <v>11</v>
      </c>
      <c r="C9" s="192">
        <f>+'Anexo 5d-5h'!C6+'Anexo 5d-5h'!C13</f>
        <v>26186997.119999997</v>
      </c>
      <c r="D9" s="192">
        <f>+'Anexo 5d-5h'!D6+'Anexo 5d-5h'!D13</f>
        <v>1190448</v>
      </c>
      <c r="E9" s="194" t="s">
        <v>579</v>
      </c>
      <c r="F9" s="192">
        <f>+'Anexo 5i-5m'!C79</f>
        <v>27216968.93</v>
      </c>
      <c r="G9" s="210">
        <f>+'Anexo 5i-5m'!D79</f>
        <v>8073582</v>
      </c>
    </row>
    <row r="10" spans="2:7">
      <c r="B10" s="207" t="s">
        <v>12</v>
      </c>
      <c r="C10" s="192">
        <f>SUM('Anexo 5d-5h'!C7:C12)</f>
        <v>49500347.450000003</v>
      </c>
      <c r="D10" s="192">
        <f>SUM('Anexo 5d-5h'!D7:D12)</f>
        <v>49071531</v>
      </c>
      <c r="E10" s="194" t="s">
        <v>340</v>
      </c>
      <c r="F10" s="192">
        <f>+'Anexo 5i-5m'!C74</f>
        <v>42181712.964299999</v>
      </c>
      <c r="G10" s="210">
        <f>+'Anexo 5i-5m'!D74</f>
        <v>22080764</v>
      </c>
    </row>
    <row r="11" spans="2:7" ht="15" customHeight="1">
      <c r="B11" s="207" t="s">
        <v>13</v>
      </c>
      <c r="C11" s="193"/>
      <c r="D11" s="193"/>
      <c r="E11" s="194"/>
      <c r="F11" s="193"/>
      <c r="G11" s="208"/>
    </row>
    <row r="12" spans="2:7">
      <c r="B12" s="205" t="s">
        <v>14</v>
      </c>
      <c r="C12" s="194">
        <f>SUM(C13:C15)</f>
        <v>0</v>
      </c>
      <c r="D12" s="194">
        <f>SUM(D13:D15)</f>
        <v>0</v>
      </c>
      <c r="E12" s="194" t="s">
        <v>21</v>
      </c>
      <c r="F12" s="193"/>
      <c r="G12" s="208"/>
    </row>
    <row r="13" spans="2:7" ht="25.2" customHeight="1">
      <c r="B13" s="207" t="s">
        <v>15</v>
      </c>
      <c r="C13" s="194"/>
      <c r="D13" s="194"/>
      <c r="E13" s="194" t="s">
        <v>342</v>
      </c>
      <c r="F13" s="225">
        <v>57797080</v>
      </c>
      <c r="G13" s="209"/>
    </row>
    <row r="14" spans="2:7">
      <c r="B14" s="207" t="s">
        <v>16</v>
      </c>
      <c r="C14" s="194"/>
      <c r="D14" s="194"/>
      <c r="E14" s="221"/>
      <c r="F14" s="226"/>
      <c r="G14" s="209"/>
    </row>
    <row r="15" spans="2:7">
      <c r="B15" s="207"/>
      <c r="C15" s="194"/>
      <c r="D15" s="194"/>
      <c r="E15" s="221" t="s">
        <v>22</v>
      </c>
      <c r="F15" s="191">
        <f>+SUM(F16:F18)</f>
        <v>0</v>
      </c>
      <c r="G15" s="206">
        <f>+SUM(G16:G18)</f>
        <v>0</v>
      </c>
    </row>
    <row r="16" spans="2:7">
      <c r="B16" s="207"/>
      <c r="C16" s="194"/>
      <c r="D16" s="194"/>
      <c r="E16" s="194" t="s">
        <v>424</v>
      </c>
      <c r="F16" s="192">
        <v>0</v>
      </c>
      <c r="G16" s="210">
        <v>0</v>
      </c>
    </row>
    <row r="17" spans="2:8">
      <c r="B17" s="205" t="s">
        <v>17</v>
      </c>
      <c r="C17" s="191">
        <f>+SUM(C18:C19)</f>
        <v>3674613063.0600004</v>
      </c>
      <c r="D17" s="191">
        <f>+SUM(D18:D19)</f>
        <v>4838191752.2299995</v>
      </c>
      <c r="E17" s="194" t="s">
        <v>24</v>
      </c>
      <c r="F17" s="192">
        <v>0</v>
      </c>
      <c r="G17" s="210">
        <v>0</v>
      </c>
    </row>
    <row r="18" spans="2:8">
      <c r="B18" s="207" t="s">
        <v>15</v>
      </c>
      <c r="C18" s="192">
        <v>0</v>
      </c>
      <c r="D18" s="192">
        <v>0</v>
      </c>
      <c r="E18" s="194"/>
      <c r="F18" s="193"/>
      <c r="G18" s="208"/>
      <c r="H18" s="9"/>
    </row>
    <row r="19" spans="2:8">
      <c r="B19" s="207" t="s">
        <v>16</v>
      </c>
      <c r="C19" s="192">
        <v>3674613063.0600004</v>
      </c>
      <c r="D19" s="192">
        <v>4838191752.2299995</v>
      </c>
      <c r="E19" s="195"/>
      <c r="F19" s="193"/>
      <c r="G19" s="208"/>
    </row>
    <row r="20" spans="2:8">
      <c r="B20" s="211"/>
      <c r="C20" s="195"/>
      <c r="D20" s="195"/>
      <c r="E20" s="195"/>
      <c r="F20" s="193"/>
      <c r="G20" s="208"/>
    </row>
    <row r="21" spans="2:8">
      <c r="B21" s="205" t="s">
        <v>25</v>
      </c>
      <c r="C21" s="191">
        <f>+SUM(C22:C28)</f>
        <v>458529549.60000002</v>
      </c>
      <c r="D21" s="191">
        <f>+SUM(D22:D28)</f>
        <v>43450741.370000005</v>
      </c>
      <c r="E21" s="221" t="s">
        <v>31</v>
      </c>
      <c r="F21" s="191">
        <f>+SUM(F22:F29)</f>
        <v>127916083.98</v>
      </c>
      <c r="G21" s="206">
        <f>+SUM(G22:G29)</f>
        <v>21307324</v>
      </c>
    </row>
    <row r="22" spans="2:8">
      <c r="B22" s="207" t="s">
        <v>26</v>
      </c>
      <c r="C22" s="192">
        <f>+'Anexo 5d-5h'!C40+'Anexo 5d-5h'!C41+'Anexo 5d-5h'!C42</f>
        <v>396641645.93000001</v>
      </c>
      <c r="D22" s="192">
        <f>+'Anexo 5d-5h'!D40+'Anexo 5d-5h'!D41+'Anexo 5d-5h'!D42</f>
        <v>24449275.370000001</v>
      </c>
      <c r="E22" s="194" t="s">
        <v>32</v>
      </c>
      <c r="F22" s="192">
        <v>0</v>
      </c>
      <c r="G22" s="210">
        <v>0</v>
      </c>
    </row>
    <row r="23" spans="2:8">
      <c r="B23" s="207" t="s">
        <v>27</v>
      </c>
      <c r="C23" s="192">
        <v>0</v>
      </c>
      <c r="D23" s="192">
        <v>0</v>
      </c>
      <c r="E23" s="194" t="s">
        <v>33</v>
      </c>
      <c r="F23" s="192">
        <v>5844912</v>
      </c>
      <c r="G23" s="210">
        <v>21307324</v>
      </c>
    </row>
    <row r="24" spans="2:8">
      <c r="B24" s="207" t="s">
        <v>28</v>
      </c>
      <c r="C24" s="192">
        <f>+'Anexo 5d-5h'!C52</f>
        <v>61887903.670000002</v>
      </c>
      <c r="D24" s="192">
        <f>+'Anexo 5d-5h'!D52</f>
        <v>19001466</v>
      </c>
      <c r="E24" s="194" t="s">
        <v>34</v>
      </c>
      <c r="F24" s="192">
        <v>1242307</v>
      </c>
      <c r="G24" s="210">
        <v>0</v>
      </c>
    </row>
    <row r="25" spans="2:8">
      <c r="B25" s="207" t="s">
        <v>580</v>
      </c>
      <c r="C25" s="195"/>
      <c r="D25" s="195"/>
      <c r="E25" s="194" t="s">
        <v>503</v>
      </c>
      <c r="F25" s="192">
        <v>17916669.670000002</v>
      </c>
      <c r="G25" s="210">
        <v>0</v>
      </c>
    </row>
    <row r="26" spans="2:8">
      <c r="B26" s="207" t="s">
        <v>29</v>
      </c>
      <c r="C26" s="195"/>
      <c r="D26" s="195"/>
      <c r="E26" s="223"/>
      <c r="F26" s="223"/>
      <c r="G26" s="212"/>
    </row>
    <row r="27" spans="2:8" ht="20.399999999999999">
      <c r="B27" s="207" t="s">
        <v>30</v>
      </c>
      <c r="C27" s="195"/>
      <c r="D27" s="195"/>
      <c r="E27" s="194" t="s">
        <v>35</v>
      </c>
      <c r="F27" s="193"/>
      <c r="G27" s="208"/>
    </row>
    <row r="28" spans="2:8">
      <c r="B28" s="207"/>
      <c r="C28" s="195"/>
      <c r="D28" s="195"/>
      <c r="E28" s="194" t="s">
        <v>36</v>
      </c>
      <c r="F28" s="192">
        <v>102912195.31</v>
      </c>
      <c r="G28" s="210">
        <v>0</v>
      </c>
    </row>
    <row r="29" spans="2:8">
      <c r="B29" s="205"/>
      <c r="C29" s="195"/>
      <c r="D29" s="195"/>
      <c r="E29" s="194" t="s">
        <v>37</v>
      </c>
      <c r="F29" s="193">
        <v>0</v>
      </c>
      <c r="G29" s="208">
        <v>0</v>
      </c>
    </row>
    <row r="30" spans="2:8">
      <c r="B30" s="205" t="s">
        <v>38</v>
      </c>
      <c r="C30" s="191">
        <f>+C31</f>
        <v>226641898.39999998</v>
      </c>
      <c r="D30" s="191">
        <f>+D31</f>
        <v>176860177.61000001</v>
      </c>
      <c r="E30" s="221" t="s">
        <v>40</v>
      </c>
      <c r="F30" s="191">
        <f>+SUM(F31:F33)</f>
        <v>2840414527.5310998</v>
      </c>
      <c r="G30" s="206">
        <f>+SUM(G31:G33)</f>
        <v>3641569834.5700002</v>
      </c>
    </row>
    <row r="31" spans="2:8">
      <c r="B31" s="207" t="s">
        <v>39</v>
      </c>
      <c r="C31" s="192">
        <f>+'Anexo 5i-5m'!C21</f>
        <v>226641898.39999998</v>
      </c>
      <c r="D31" s="192">
        <f>+'Anexo 5i-5m'!D21</f>
        <v>176860177.61000001</v>
      </c>
      <c r="E31" s="194" t="s">
        <v>41</v>
      </c>
      <c r="F31" s="192">
        <v>0</v>
      </c>
      <c r="G31" s="210">
        <v>0</v>
      </c>
    </row>
    <row r="32" spans="2:8">
      <c r="B32" s="207"/>
      <c r="C32" s="193"/>
      <c r="D32" s="193"/>
      <c r="E32" s="194" t="s">
        <v>42</v>
      </c>
      <c r="F32" s="192">
        <f>+'Anexo 5n-5r'!C19+1</f>
        <v>2840414527.5310998</v>
      </c>
      <c r="G32" s="210">
        <f>+'Anexo 5n-5r'!D19</f>
        <v>3641569834.5700002</v>
      </c>
    </row>
    <row r="33" spans="2:7">
      <c r="B33" s="205"/>
      <c r="C33" s="195"/>
      <c r="D33" s="195"/>
      <c r="E33" s="194"/>
      <c r="F33" s="192"/>
      <c r="G33" s="208"/>
    </row>
    <row r="34" spans="2:7">
      <c r="B34" s="205" t="s">
        <v>43</v>
      </c>
      <c r="C34" s="191">
        <f>+C8+C12+C17+C21+C30</f>
        <v>4435471855.6300001</v>
      </c>
      <c r="D34" s="191">
        <f>+D8+D12+D17+D21+D30</f>
        <v>5108764650.2099991</v>
      </c>
      <c r="E34" s="221" t="s">
        <v>44</v>
      </c>
      <c r="F34" s="191">
        <f>+F8+F15+F21+F30</f>
        <v>3095526373.4053998</v>
      </c>
      <c r="G34" s="206">
        <f>+G8+G15+G21+G30</f>
        <v>3693031504.5700002</v>
      </c>
    </row>
    <row r="35" spans="2:7">
      <c r="B35" s="207"/>
      <c r="C35" s="196"/>
      <c r="D35" s="194"/>
      <c r="E35" s="224"/>
      <c r="F35" s="193"/>
      <c r="G35" s="208"/>
    </row>
    <row r="36" spans="2:7">
      <c r="B36" s="205" t="s">
        <v>45</v>
      </c>
      <c r="C36" s="192"/>
      <c r="D36" s="216"/>
      <c r="E36" s="220" t="s">
        <v>371</v>
      </c>
      <c r="F36" s="193"/>
      <c r="G36" s="208"/>
    </row>
    <row r="37" spans="2:7">
      <c r="B37" s="205" t="s">
        <v>46</v>
      </c>
      <c r="C37" s="191">
        <f>+SUM(C38:C41)</f>
        <v>1114243282.8199999</v>
      </c>
      <c r="D37" s="217">
        <f>+SUM(D38:D41)</f>
        <v>1003611205.8200001</v>
      </c>
      <c r="E37" s="221" t="s">
        <v>22</v>
      </c>
      <c r="F37" s="191">
        <v>0</v>
      </c>
      <c r="G37" s="210"/>
    </row>
    <row r="38" spans="2:7">
      <c r="B38" s="213" t="s">
        <v>410</v>
      </c>
      <c r="C38" s="192">
        <v>633745</v>
      </c>
      <c r="D38" s="218">
        <v>826264</v>
      </c>
      <c r="E38" s="194" t="s">
        <v>23</v>
      </c>
      <c r="F38" s="192">
        <v>0</v>
      </c>
      <c r="G38" s="208"/>
    </row>
    <row r="39" spans="2:7">
      <c r="B39" s="213" t="s">
        <v>411</v>
      </c>
      <c r="C39" s="192">
        <v>110609537.81999999</v>
      </c>
      <c r="D39" s="218">
        <v>784941.82</v>
      </c>
      <c r="E39" s="194"/>
      <c r="F39" s="192"/>
      <c r="G39" s="210"/>
    </row>
    <row r="40" spans="2:7">
      <c r="B40" s="207" t="s">
        <v>47</v>
      </c>
      <c r="C40" s="192">
        <v>1003000000</v>
      </c>
      <c r="D40" s="218">
        <v>1002000000</v>
      </c>
      <c r="E40" s="194"/>
      <c r="F40" s="192"/>
      <c r="G40" s="210"/>
    </row>
    <row r="41" spans="2:7" ht="18.75" hidden="1" customHeight="1">
      <c r="B41" s="207" t="s">
        <v>48</v>
      </c>
      <c r="C41" s="192">
        <v>0</v>
      </c>
      <c r="D41" s="218">
        <v>0</v>
      </c>
      <c r="E41" s="194"/>
      <c r="F41" s="195"/>
      <c r="G41" s="214"/>
    </row>
    <row r="42" spans="2:7" hidden="1">
      <c r="B42" s="205"/>
      <c r="C42" s="197"/>
      <c r="D42" s="219"/>
      <c r="E42" s="194" t="s">
        <v>20</v>
      </c>
      <c r="F42" s="195"/>
      <c r="G42" s="214"/>
    </row>
    <row r="43" spans="2:7" hidden="1">
      <c r="B43" s="205" t="s">
        <v>49</v>
      </c>
      <c r="C43" s="197">
        <f>+SUM(C44:C50)</f>
        <v>0</v>
      </c>
      <c r="D43" s="219"/>
      <c r="E43" s="194" t="s">
        <v>52</v>
      </c>
      <c r="F43" s="195"/>
      <c r="G43" s="214"/>
    </row>
    <row r="44" spans="2:7" hidden="1">
      <c r="B44" s="207" t="s">
        <v>26</v>
      </c>
      <c r="C44" s="197"/>
      <c r="D44" s="219"/>
      <c r="E44" s="194"/>
      <c r="F44" s="195"/>
      <c r="G44" s="214"/>
    </row>
    <row r="45" spans="2:7" hidden="1">
      <c r="B45" s="207" t="s">
        <v>28</v>
      </c>
      <c r="C45" s="197"/>
      <c r="D45" s="219"/>
      <c r="E45" s="221" t="s">
        <v>53</v>
      </c>
      <c r="F45" s="195">
        <f>+SUM(F46:F47)</f>
        <v>0</v>
      </c>
      <c r="G45" s="214">
        <f>+SUM(G46:G47)</f>
        <v>0</v>
      </c>
    </row>
    <row r="46" spans="2:7" hidden="1">
      <c r="B46" s="207" t="s">
        <v>50</v>
      </c>
      <c r="C46" s="197"/>
      <c r="D46" s="219"/>
      <c r="E46" s="194" t="s">
        <v>54</v>
      </c>
      <c r="F46" s="195"/>
      <c r="G46" s="214"/>
    </row>
    <row r="47" spans="2:7" hidden="1">
      <c r="B47" s="207" t="s">
        <v>581</v>
      </c>
      <c r="C47" s="197"/>
      <c r="D47" s="219"/>
      <c r="E47" s="194" t="s">
        <v>582</v>
      </c>
      <c r="F47" s="195"/>
      <c r="G47" s="214"/>
    </row>
    <row r="48" spans="2:7" hidden="1">
      <c r="B48" s="207" t="s">
        <v>29</v>
      </c>
      <c r="C48" s="197"/>
      <c r="D48" s="219"/>
      <c r="E48" s="194"/>
      <c r="F48" s="195"/>
      <c r="G48" s="214"/>
    </row>
    <row r="49" spans="2:8" ht="20.399999999999999" hidden="1">
      <c r="B49" s="207" t="s">
        <v>30</v>
      </c>
      <c r="C49" s="197"/>
      <c r="D49" s="219"/>
      <c r="E49" s="221" t="s">
        <v>55</v>
      </c>
      <c r="F49" s="195">
        <f>+SUM(F50:F52)</f>
        <v>0</v>
      </c>
      <c r="G49" s="214">
        <f>+SUM(G50:G52)</f>
        <v>0</v>
      </c>
    </row>
    <row r="50" spans="2:8" hidden="1">
      <c r="B50" s="207" t="s">
        <v>51</v>
      </c>
      <c r="C50" s="197"/>
      <c r="D50" s="219"/>
      <c r="E50" s="194" t="s">
        <v>56</v>
      </c>
      <c r="F50" s="195"/>
      <c r="G50" s="214"/>
    </row>
    <row r="51" spans="2:8" hidden="1">
      <c r="B51" s="211"/>
      <c r="C51" s="197"/>
      <c r="D51" s="219"/>
      <c r="E51" s="194" t="s">
        <v>57</v>
      </c>
      <c r="F51" s="197">
        <v>0</v>
      </c>
      <c r="G51" s="214"/>
    </row>
    <row r="52" spans="2:8" hidden="1">
      <c r="B52" s="211"/>
      <c r="C52" s="197"/>
      <c r="D52" s="219"/>
      <c r="E52" s="194" t="s">
        <v>583</v>
      </c>
      <c r="F52" s="195"/>
      <c r="G52" s="214"/>
    </row>
    <row r="53" spans="2:8" hidden="1">
      <c r="B53" s="211"/>
      <c r="C53" s="197"/>
      <c r="D53" s="219"/>
      <c r="E53" s="221" t="s">
        <v>58</v>
      </c>
      <c r="F53" s="191">
        <f>+F37+F45+F49</f>
        <v>0</v>
      </c>
      <c r="G53" s="206">
        <f>+G37+G45+G49</f>
        <v>0</v>
      </c>
    </row>
    <row r="54" spans="2:8">
      <c r="B54" s="211"/>
      <c r="C54" s="197"/>
      <c r="D54" s="219"/>
      <c r="E54" s="221"/>
      <c r="F54" s="192"/>
      <c r="G54" s="210"/>
    </row>
    <row r="55" spans="2:8">
      <c r="B55" s="205" t="s">
        <v>59</v>
      </c>
      <c r="C55" s="191">
        <f>+'Anexo 5d-5h'!M65</f>
        <v>121820141.44000001</v>
      </c>
      <c r="D55" s="217">
        <f>+'Anexo 5d-5h'!M66</f>
        <v>109820141.44</v>
      </c>
      <c r="E55" s="221"/>
      <c r="F55" s="193"/>
      <c r="G55" s="208"/>
    </row>
    <row r="56" spans="2:8">
      <c r="B56" s="207"/>
      <c r="C56" s="192"/>
      <c r="D56" s="218"/>
      <c r="E56" s="221" t="s">
        <v>60</v>
      </c>
      <c r="F56" s="191">
        <f>+F34+F53</f>
        <v>3095526373.4053998</v>
      </c>
      <c r="G56" s="206">
        <f>+G34+G53</f>
        <v>3693031504.5700002</v>
      </c>
    </row>
    <row r="57" spans="2:8">
      <c r="B57" s="207"/>
      <c r="C57" s="197"/>
      <c r="D57" s="219"/>
      <c r="E57" s="221"/>
      <c r="F57" s="226"/>
      <c r="G57" s="209"/>
    </row>
    <row r="58" spans="2:8">
      <c r="B58" s="207"/>
      <c r="C58" s="197"/>
      <c r="D58" s="219"/>
      <c r="E58" s="221" t="s">
        <v>61</v>
      </c>
      <c r="F58" s="191"/>
      <c r="G58" s="206"/>
    </row>
    <row r="59" spans="2:8">
      <c r="B59" s="207"/>
      <c r="C59" s="197"/>
      <c r="D59" s="219"/>
      <c r="E59" s="221" t="s">
        <v>68</v>
      </c>
      <c r="F59" s="191">
        <f>2274000000+1726000000</f>
        <v>4000000000</v>
      </c>
      <c r="G59" s="206">
        <v>2274000000</v>
      </c>
      <c r="H59" s="9"/>
    </row>
    <row r="60" spans="2:8">
      <c r="B60" s="205" t="s">
        <v>62</v>
      </c>
      <c r="C60" s="192">
        <f>+SUM(C63:C69)</f>
        <v>685799986</v>
      </c>
      <c r="D60" s="218">
        <f>+SUM(D63:D69)</f>
        <v>685799986</v>
      </c>
      <c r="E60" s="194"/>
      <c r="F60" s="192"/>
      <c r="G60" s="210"/>
    </row>
    <row r="61" spans="2:8">
      <c r="B61" s="205"/>
      <c r="C61" s="192"/>
      <c r="D61" s="216"/>
      <c r="E61" s="194" t="s">
        <v>414</v>
      </c>
      <c r="F61" s="192">
        <v>450000000</v>
      </c>
      <c r="G61" s="210">
        <v>1726000000</v>
      </c>
    </row>
    <row r="62" spans="2:8">
      <c r="B62" s="207"/>
      <c r="C62" s="192"/>
      <c r="D62" s="218"/>
      <c r="E62" s="221" t="s">
        <v>408</v>
      </c>
      <c r="F62" s="192">
        <f>+F63+F65+F66</f>
        <v>0</v>
      </c>
      <c r="G62" s="210">
        <v>0</v>
      </c>
    </row>
    <row r="63" spans="2:8">
      <c r="B63" s="205" t="s">
        <v>433</v>
      </c>
      <c r="C63" s="192"/>
      <c r="D63" s="216"/>
      <c r="E63" s="194" t="s">
        <v>160</v>
      </c>
      <c r="F63" s="192">
        <v>0</v>
      </c>
      <c r="G63" s="210">
        <v>0</v>
      </c>
    </row>
    <row r="64" spans="2:8">
      <c r="B64" s="205"/>
      <c r="C64" s="192"/>
      <c r="D64" s="216"/>
      <c r="E64" s="194" t="s">
        <v>533</v>
      </c>
      <c r="F64" s="192">
        <v>103000000</v>
      </c>
      <c r="G64" s="210">
        <v>102000000</v>
      </c>
    </row>
    <row r="65" spans="2:9">
      <c r="B65" s="207" t="s">
        <v>376</v>
      </c>
      <c r="C65" s="192">
        <f>+'Anexo 5d-5h'!C71</f>
        <v>813566648</v>
      </c>
      <c r="D65" s="218">
        <f>+'Anexo 5d-5h'!D71</f>
        <v>813566648</v>
      </c>
      <c r="E65" s="194" t="s">
        <v>69</v>
      </c>
      <c r="F65" s="192">
        <v>0</v>
      </c>
      <c r="G65" s="210">
        <v>0</v>
      </c>
    </row>
    <row r="66" spans="2:9">
      <c r="B66" s="207" t="s">
        <v>64</v>
      </c>
      <c r="C66" s="192">
        <f>+'Anexo 5d-5h'!C72</f>
        <v>-127766662</v>
      </c>
      <c r="D66" s="218">
        <f>+'Anexo 5d-5h'!D72</f>
        <v>-127766662</v>
      </c>
      <c r="E66" s="194" t="s">
        <v>363</v>
      </c>
      <c r="F66" s="192">
        <v>0</v>
      </c>
      <c r="G66" s="210">
        <v>0</v>
      </c>
    </row>
    <row r="67" spans="2:9">
      <c r="B67" s="207"/>
      <c r="C67" s="192"/>
      <c r="D67" s="216"/>
      <c r="E67" s="194" t="s">
        <v>278</v>
      </c>
      <c r="F67" s="192">
        <v>-866454860</v>
      </c>
      <c r="G67" s="210">
        <v>-124627045</v>
      </c>
      <c r="H67" s="9"/>
    </row>
    <row r="68" spans="2:9">
      <c r="B68" s="207"/>
      <c r="C68" s="192"/>
      <c r="D68" s="218"/>
      <c r="E68" s="194" t="s">
        <v>364</v>
      </c>
      <c r="F68" s="192">
        <v>-370288506</v>
      </c>
      <c r="G68" s="210">
        <v>-741827815.030002</v>
      </c>
      <c r="H68" s="9"/>
    </row>
    <row r="69" spans="2:9">
      <c r="B69" s="207"/>
      <c r="C69" s="192"/>
      <c r="D69" s="218"/>
      <c r="E69" s="194"/>
      <c r="F69" s="195"/>
      <c r="G69" s="214"/>
    </row>
    <row r="70" spans="2:9">
      <c r="B70" s="205"/>
      <c r="C70" s="192"/>
      <c r="D70" s="216"/>
      <c r="E70" s="194"/>
      <c r="F70" s="192"/>
      <c r="G70" s="210"/>
      <c r="H70" s="9"/>
    </row>
    <row r="71" spans="2:9">
      <c r="B71" s="205" t="s">
        <v>65</v>
      </c>
      <c r="C71" s="192">
        <f>+C72</f>
        <v>54447741</v>
      </c>
      <c r="D71" s="218">
        <f>+D72</f>
        <v>21039090.91</v>
      </c>
      <c r="E71" s="194"/>
      <c r="F71" s="192"/>
      <c r="G71" s="210"/>
      <c r="H71" s="23"/>
    </row>
    <row r="72" spans="2:9">
      <c r="B72" s="207" t="s">
        <v>66</v>
      </c>
      <c r="C72" s="192">
        <f>+'Anexo 5i-5m'!F5</f>
        <v>54447741</v>
      </c>
      <c r="D72" s="218">
        <f>+'Anexo 5i-5m'!C5</f>
        <v>21039090.91</v>
      </c>
      <c r="E72" s="194"/>
      <c r="F72" s="195"/>
      <c r="G72" s="214"/>
      <c r="H72" s="24"/>
    </row>
    <row r="73" spans="2:9">
      <c r="B73" s="207"/>
      <c r="C73" s="192"/>
      <c r="D73" s="216"/>
      <c r="E73" s="195"/>
      <c r="F73" s="195"/>
      <c r="G73" s="214"/>
      <c r="H73" s="24"/>
    </row>
    <row r="74" spans="2:9">
      <c r="B74" s="205" t="s">
        <v>67</v>
      </c>
      <c r="C74" s="191">
        <f>+C37+C43+C55+C56+C60+C71</f>
        <v>1976311151.26</v>
      </c>
      <c r="D74" s="217">
        <f>+D37+D43+D55+D56+D60+D71</f>
        <v>1820270424.1700001</v>
      </c>
      <c r="E74" s="222" t="s">
        <v>335</v>
      </c>
      <c r="F74" s="215">
        <f>SUM(F59:F68)</f>
        <v>3316256634</v>
      </c>
      <c r="G74" s="206">
        <f>SUM(G59:G68)</f>
        <v>3235545139.9699979</v>
      </c>
      <c r="H74" s="24"/>
    </row>
    <row r="75" spans="2:9">
      <c r="B75" s="317" t="s">
        <v>71</v>
      </c>
      <c r="C75" s="319">
        <f>+C34+C74</f>
        <v>6411783006.8900003</v>
      </c>
      <c r="D75" s="319">
        <f>+D34+D74</f>
        <v>6929035074.3799992</v>
      </c>
      <c r="E75" s="321" t="s">
        <v>70</v>
      </c>
      <c r="F75" s="319">
        <f>+F56+F74</f>
        <v>6411783007.4053993</v>
      </c>
      <c r="G75" s="319">
        <f>+G56+G74</f>
        <v>6928576644.5399981</v>
      </c>
      <c r="H75" s="9"/>
      <c r="I75" s="9"/>
    </row>
    <row r="76" spans="2:9">
      <c r="B76" s="318"/>
      <c r="C76" s="320"/>
      <c r="D76" s="320"/>
      <c r="E76" s="322"/>
      <c r="F76" s="320"/>
      <c r="G76" s="320"/>
      <c r="H76" s="9"/>
    </row>
    <row r="77" spans="2:9">
      <c r="E77" s="31"/>
      <c r="H77" s="31"/>
    </row>
    <row r="78" spans="2:9">
      <c r="H78" s="9"/>
    </row>
    <row r="79" spans="2:9" ht="15" customHeight="1">
      <c r="B79" s="315"/>
      <c r="C79" s="316" t="s">
        <v>8</v>
      </c>
      <c r="D79" s="316" t="s">
        <v>72</v>
      </c>
      <c r="E79" s="315"/>
      <c r="F79" s="316" t="s">
        <v>8</v>
      </c>
      <c r="G79" s="316" t="s">
        <v>72</v>
      </c>
    </row>
    <row r="80" spans="2:9">
      <c r="B80" s="315"/>
      <c r="C80" s="316"/>
      <c r="D80" s="316"/>
      <c r="E80" s="315"/>
      <c r="F80" s="316"/>
      <c r="G80" s="316"/>
    </row>
    <row r="81" spans="2:8">
      <c r="B81" s="227" t="s">
        <v>346</v>
      </c>
      <c r="C81" s="198">
        <f>SUM(C82:C85)</f>
        <v>1342404667668.0591</v>
      </c>
      <c r="D81" s="198">
        <v>387274526253.29999</v>
      </c>
      <c r="E81" s="228" t="s">
        <v>347</v>
      </c>
      <c r="F81" s="198">
        <f>SUM(F82:F85)</f>
        <v>1342404667668.0591</v>
      </c>
      <c r="G81" s="198">
        <v>387274526253.29999</v>
      </c>
    </row>
    <row r="82" spans="2:8">
      <c r="B82" s="46" t="s">
        <v>417</v>
      </c>
      <c r="C82" s="199">
        <v>86133284</v>
      </c>
      <c r="D82" s="198">
        <v>97422939</v>
      </c>
      <c r="E82" s="200" t="s">
        <v>602</v>
      </c>
      <c r="F82" s="201">
        <f>+C82+C83</f>
        <v>119856594.779</v>
      </c>
      <c r="G82" s="203">
        <v>116186241</v>
      </c>
    </row>
    <row r="83" spans="2:8">
      <c r="B83" s="46" t="s">
        <v>418</v>
      </c>
      <c r="C83" s="199">
        <v>33723310.778999999</v>
      </c>
      <c r="D83" s="198">
        <v>18763302</v>
      </c>
      <c r="E83" s="202" t="s">
        <v>537</v>
      </c>
      <c r="F83" s="201">
        <f>+C84</f>
        <v>1342284811073.28</v>
      </c>
      <c r="G83" s="203">
        <v>387158340012.29999</v>
      </c>
    </row>
    <row r="84" spans="2:8">
      <c r="B84" s="46" t="s">
        <v>536</v>
      </c>
      <c r="C84" s="199">
        <v>1342284811073.28</v>
      </c>
      <c r="D84" s="198">
        <v>387158340012.29999</v>
      </c>
      <c r="E84" s="200"/>
      <c r="F84" s="201"/>
      <c r="G84" s="203"/>
    </row>
    <row r="85" spans="2:8">
      <c r="B85" s="46"/>
      <c r="C85" s="199"/>
      <c r="D85" s="198"/>
      <c r="E85" s="154"/>
      <c r="F85" s="203"/>
      <c r="G85" s="154"/>
    </row>
    <row r="87" spans="2:8">
      <c r="B87" s="323" t="s">
        <v>429</v>
      </c>
      <c r="C87" s="323"/>
      <c r="D87" s="323"/>
      <c r="E87" s="323"/>
      <c r="F87" s="323"/>
      <c r="G87" s="323"/>
      <c r="H87" s="69"/>
    </row>
  </sheetData>
  <mergeCells count="20">
    <mergeCell ref="B87:G87"/>
    <mergeCell ref="D5:D6"/>
    <mergeCell ref="E5:E6"/>
    <mergeCell ref="F5:F6"/>
    <mergeCell ref="G5:G6"/>
    <mergeCell ref="B2:G4"/>
    <mergeCell ref="B5:B6"/>
    <mergeCell ref="C5:C6"/>
    <mergeCell ref="E79:E80"/>
    <mergeCell ref="F79:F80"/>
    <mergeCell ref="G79:G80"/>
    <mergeCell ref="B75:B76"/>
    <mergeCell ref="C75:C76"/>
    <mergeCell ref="D75:D76"/>
    <mergeCell ref="E75:E76"/>
    <mergeCell ref="F75:F76"/>
    <mergeCell ref="G75:G76"/>
    <mergeCell ref="B79:B80"/>
    <mergeCell ref="C79:C80"/>
    <mergeCell ref="D79:D80"/>
  </mergeCells>
  <pageMargins left="0.70866141732283472" right="0.70866141732283472" top="0.74803149606299213" bottom="0.74803149606299213" header="0.31496062992125984" footer="0.31496062992125984"/>
  <pageSetup paperSize="9" scale="60" orientation="portrait" r:id="rId1"/>
  <ignoredErrors>
    <ignoredError sqref="C10:D1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2:F45"/>
  <sheetViews>
    <sheetView showGridLines="0" zoomScale="102" zoomScaleNormal="102" workbookViewId="0">
      <selection activeCell="B2" sqref="B2:D3"/>
    </sheetView>
  </sheetViews>
  <sheetFormatPr baseColWidth="10" defaultColWidth="10.88671875" defaultRowHeight="14.4"/>
  <cols>
    <col min="1" max="1" width="5.33203125" customWidth="1"/>
    <col min="2" max="2" width="47" bestFit="1" customWidth="1"/>
    <col min="3" max="3" width="16.88671875" customWidth="1"/>
    <col min="4" max="4" width="17.44140625" bestFit="1" customWidth="1"/>
    <col min="6" max="6" width="12.88671875" bestFit="1" customWidth="1"/>
    <col min="8" max="8" width="17.33203125" customWidth="1"/>
  </cols>
  <sheetData>
    <row r="2" spans="2:4" ht="14.4" customHeight="1">
      <c r="B2" s="327" t="s">
        <v>587</v>
      </c>
      <c r="C2" s="328"/>
      <c r="D2" s="329"/>
    </row>
    <row r="3" spans="2:4">
      <c r="B3" s="330"/>
      <c r="C3" s="331"/>
      <c r="D3" s="332"/>
    </row>
    <row r="4" spans="2:4" ht="20.399999999999999">
      <c r="B4" s="170"/>
      <c r="C4" s="52" t="s">
        <v>73</v>
      </c>
      <c r="D4" s="49" t="s">
        <v>74</v>
      </c>
    </row>
    <row r="5" spans="2:4">
      <c r="B5" s="171" t="s">
        <v>75</v>
      </c>
      <c r="C5" s="185">
        <f>+SUM(C6:C13)</f>
        <v>663937463.07000005</v>
      </c>
      <c r="D5" s="185">
        <f>+SUM(D6:D13)</f>
        <v>242732339.60000002</v>
      </c>
    </row>
    <row r="6" spans="2:4">
      <c r="B6" s="186" t="s">
        <v>76</v>
      </c>
      <c r="C6" s="178"/>
      <c r="D6" s="178"/>
    </row>
    <row r="7" spans="2:4">
      <c r="B7" s="187" t="s">
        <v>77</v>
      </c>
      <c r="C7" s="188">
        <v>0</v>
      </c>
      <c r="D7" s="188">
        <v>0</v>
      </c>
    </row>
    <row r="8" spans="2:4">
      <c r="B8" s="187" t="s">
        <v>78</v>
      </c>
      <c r="C8" s="188">
        <v>374355400.61000001</v>
      </c>
      <c r="D8" s="188">
        <v>34098505.07</v>
      </c>
    </row>
    <row r="9" spans="2:4">
      <c r="B9" s="186" t="s">
        <v>79</v>
      </c>
      <c r="C9" s="178"/>
      <c r="D9" s="178"/>
    </row>
    <row r="10" spans="2:4">
      <c r="B10" s="187" t="s">
        <v>80</v>
      </c>
      <c r="C10" s="188">
        <v>10108821.800000001</v>
      </c>
      <c r="D10" s="188">
        <v>1600000</v>
      </c>
    </row>
    <row r="11" spans="2:4">
      <c r="B11" s="187" t="s">
        <v>81</v>
      </c>
      <c r="C11" s="188">
        <v>56038758.109999999</v>
      </c>
      <c r="D11" s="188">
        <v>18958352.23</v>
      </c>
    </row>
    <row r="12" spans="2:4">
      <c r="B12" s="172" t="s">
        <v>82</v>
      </c>
      <c r="C12" s="188">
        <v>34888760</v>
      </c>
      <c r="D12" s="188">
        <v>117864203.64</v>
      </c>
    </row>
    <row r="13" spans="2:4">
      <c r="B13" s="172" t="s">
        <v>83</v>
      </c>
      <c r="C13" s="188">
        <f>+'Anexo 5s-5w'!C34</f>
        <v>188545722.55000001</v>
      </c>
      <c r="D13" s="188">
        <f>+'Anexo 5s-5w'!D34</f>
        <v>70211278.660000011</v>
      </c>
    </row>
    <row r="14" spans="2:4">
      <c r="B14" s="171" t="s">
        <v>84</v>
      </c>
      <c r="C14" s="185">
        <f>SUM(C15:C17)</f>
        <v>-188441949.40000001</v>
      </c>
      <c r="D14" s="185">
        <f>SUM(D15:D17)</f>
        <v>-115909610.59999999</v>
      </c>
    </row>
    <row r="15" spans="2:4">
      <c r="B15" s="172" t="s">
        <v>85</v>
      </c>
      <c r="C15" s="173">
        <v>-24992963.32</v>
      </c>
      <c r="D15" s="173">
        <v>-3690320.91</v>
      </c>
    </row>
    <row r="16" spans="2:4">
      <c r="B16" s="172" t="s">
        <v>86</v>
      </c>
      <c r="C16" s="173">
        <f>-'Anexo 5s-5w'!C46</f>
        <v>-174856848.75</v>
      </c>
      <c r="D16" s="173">
        <f>-'Anexo 5s-5w'!D46</f>
        <v>-86286150.689999998</v>
      </c>
    </row>
    <row r="17" spans="2:6">
      <c r="B17" s="172" t="s">
        <v>87</v>
      </c>
      <c r="C17" s="173">
        <f>-'Anexo 5s-5w'!C55</f>
        <v>11407862.67</v>
      </c>
      <c r="D17" s="173">
        <f>-'Anexo 5s-5w'!D55</f>
        <v>-25933139</v>
      </c>
      <c r="F17" s="9"/>
    </row>
    <row r="18" spans="2:6">
      <c r="B18" s="171" t="s">
        <v>88</v>
      </c>
      <c r="C18" s="185">
        <f>+C5+C14</f>
        <v>475495513.67000008</v>
      </c>
      <c r="D18" s="185">
        <f>+D5+D14</f>
        <v>126822729.00000003</v>
      </c>
    </row>
    <row r="19" spans="2:6">
      <c r="B19" s="189"/>
      <c r="C19" s="174">
        <f>SUM(C20:C22)</f>
        <v>-997126728.25</v>
      </c>
      <c r="D19" s="174">
        <f>SUM(D20:D22)</f>
        <v>-822620849.71999991</v>
      </c>
    </row>
    <row r="20" spans="2:6">
      <c r="B20" s="172" t="s">
        <v>89</v>
      </c>
      <c r="C20" s="173">
        <v>-14074545.449999999</v>
      </c>
      <c r="D20" s="173">
        <v>-1477272.73</v>
      </c>
    </row>
    <row r="21" spans="2:6">
      <c r="B21" s="172" t="s">
        <v>90</v>
      </c>
      <c r="C21" s="173">
        <v>0</v>
      </c>
      <c r="D21" s="173">
        <v>0</v>
      </c>
    </row>
    <row r="22" spans="2:6">
      <c r="B22" s="172" t="s">
        <v>91</v>
      </c>
      <c r="C22" s="173">
        <f>-'Anexo 5s-5w'!C87</f>
        <v>-983052182.79999995</v>
      </c>
      <c r="D22" s="173">
        <f>-'Anexo 5s-5w'!D87</f>
        <v>-821143576.98999989</v>
      </c>
    </row>
    <row r="23" spans="2:6">
      <c r="B23" s="186" t="s">
        <v>92</v>
      </c>
      <c r="C23" s="174">
        <f>SUM(C24:C28)</f>
        <v>-8590909.0800000001</v>
      </c>
      <c r="D23" s="174">
        <f>SUM(D24:D28)</f>
        <v>-12344313</v>
      </c>
    </row>
    <row r="24" spans="2:6">
      <c r="B24" s="172" t="s">
        <v>93</v>
      </c>
      <c r="C24" s="173">
        <v>0</v>
      </c>
      <c r="D24" s="173">
        <v>0</v>
      </c>
    </row>
    <row r="25" spans="2:6">
      <c r="B25" s="172" t="s">
        <v>94</v>
      </c>
      <c r="C25" s="173">
        <v>0</v>
      </c>
      <c r="D25" s="178">
        <v>0</v>
      </c>
    </row>
    <row r="26" spans="2:6">
      <c r="B26" s="172" t="s">
        <v>95</v>
      </c>
      <c r="C26" s="173">
        <v>-6000000</v>
      </c>
      <c r="D26" s="173">
        <v>-9600000</v>
      </c>
    </row>
    <row r="27" spans="2:6">
      <c r="B27" s="172" t="s">
        <v>96</v>
      </c>
      <c r="C27" s="173">
        <v>-2590909.08</v>
      </c>
      <c r="D27" s="173">
        <v>-2744313</v>
      </c>
    </row>
    <row r="28" spans="2:6">
      <c r="B28" s="172" t="s">
        <v>97</v>
      </c>
      <c r="C28" s="173">
        <v>0</v>
      </c>
      <c r="D28" s="173">
        <v>0</v>
      </c>
    </row>
    <row r="29" spans="2:6">
      <c r="B29" s="171" t="s">
        <v>98</v>
      </c>
      <c r="C29" s="185">
        <f>+C18+C19+C23</f>
        <v>-530222123.65999991</v>
      </c>
      <c r="D29" s="185">
        <f>+D18+D19+D23</f>
        <v>-708142433.71999991</v>
      </c>
    </row>
    <row r="30" spans="2:6">
      <c r="B30" s="186" t="s">
        <v>99</v>
      </c>
      <c r="C30" s="177"/>
      <c r="D30" s="177"/>
    </row>
    <row r="31" spans="2:6">
      <c r="B31" s="172" t="s">
        <v>100</v>
      </c>
      <c r="C31" s="173">
        <f>+'Anexo 5x-5z'!C13</f>
        <v>105482775.81999999</v>
      </c>
      <c r="D31" s="173">
        <f>+'Anexo 5x-5z'!D13</f>
        <v>36406667.620000005</v>
      </c>
    </row>
    <row r="32" spans="2:6">
      <c r="B32" s="172" t="s">
        <v>101</v>
      </c>
      <c r="C32" s="173">
        <f>-'Anexo 5x-5z'!C19</f>
        <v>0</v>
      </c>
      <c r="D32" s="173">
        <f>-'Anexo 5x-5z'!D19</f>
        <v>11911833</v>
      </c>
    </row>
    <row r="33" spans="2:6">
      <c r="B33" s="186" t="s">
        <v>102</v>
      </c>
      <c r="C33" s="177"/>
      <c r="D33" s="177"/>
    </row>
    <row r="34" spans="2:6">
      <c r="B34" s="186" t="s">
        <v>103</v>
      </c>
      <c r="C34" s="177"/>
      <c r="D34" s="177"/>
    </row>
    <row r="35" spans="2:6">
      <c r="B35" s="172" t="s">
        <v>104</v>
      </c>
      <c r="C35" s="173">
        <f>+'Anexo 5x-5z'!C30</f>
        <v>209774884.05000001</v>
      </c>
      <c r="D35" s="173">
        <f>+'Anexo 5x-5z'!D30</f>
        <v>133571204.92999999</v>
      </c>
    </row>
    <row r="36" spans="2:6">
      <c r="B36" s="172" t="s">
        <v>105</v>
      </c>
      <c r="C36" s="173">
        <f>+'Anexo 5a-5c'!D34</f>
        <v>60238441.229999997</v>
      </c>
      <c r="D36" s="173">
        <f>+'Anexo 5a-5c'!F34</f>
        <v>73564490.689999998</v>
      </c>
    </row>
    <row r="37" spans="2:6">
      <c r="B37" s="186" t="s">
        <v>106</v>
      </c>
      <c r="C37" s="177"/>
      <c r="D37" s="177"/>
    </row>
    <row r="38" spans="2:6">
      <c r="B38" s="172" t="s">
        <v>107</v>
      </c>
      <c r="C38" s="173">
        <f>-'Anexo 5x-5z'!C35</f>
        <v>-148853576</v>
      </c>
      <c r="D38" s="173">
        <f>-'Anexo 5x-5z'!D35</f>
        <v>-22117541.289999999</v>
      </c>
    </row>
    <row r="39" spans="2:6">
      <c r="B39" s="172" t="s">
        <v>105</v>
      </c>
      <c r="C39" s="173">
        <f>+'Anexo 5a-5c'!D35</f>
        <v>-66708908.710000001</v>
      </c>
      <c r="D39" s="173">
        <f>+'Anexo 5a-5c'!F35</f>
        <v>-5571226.0099999998</v>
      </c>
    </row>
    <row r="40" spans="2:6">
      <c r="B40" s="171" t="s">
        <v>108</v>
      </c>
      <c r="C40" s="185">
        <f>SUM(C29:C39)</f>
        <v>-370288507.26999992</v>
      </c>
      <c r="D40" s="185">
        <f>SUM(D29:D39)</f>
        <v>-480377004.77999991</v>
      </c>
    </row>
    <row r="41" spans="2:6">
      <c r="B41" s="175" t="s">
        <v>109</v>
      </c>
      <c r="C41" s="185">
        <v>0</v>
      </c>
      <c r="D41" s="177">
        <v>0</v>
      </c>
    </row>
    <row r="42" spans="2:6">
      <c r="B42" s="175" t="s">
        <v>110</v>
      </c>
      <c r="C42" s="185">
        <v>0</v>
      </c>
      <c r="D42" s="177">
        <v>0</v>
      </c>
    </row>
    <row r="43" spans="2:6">
      <c r="B43" s="171" t="s">
        <v>111</v>
      </c>
      <c r="C43" s="185">
        <f>+C40-C41-C42</f>
        <v>-370288507.26999992</v>
      </c>
      <c r="D43" s="185">
        <f>SUM(D40:D42)</f>
        <v>-480377004.77999991</v>
      </c>
      <c r="E43" s="9"/>
    </row>
    <row r="44" spans="2:6">
      <c r="C44" s="9"/>
      <c r="D44" s="9"/>
    </row>
    <row r="45" spans="2:6">
      <c r="B45" s="323" t="s">
        <v>429</v>
      </c>
      <c r="C45" s="323"/>
      <c r="D45" s="323"/>
      <c r="E45" s="323"/>
      <c r="F45" s="190"/>
    </row>
  </sheetData>
  <mergeCells count="2">
    <mergeCell ref="B2:D3"/>
    <mergeCell ref="B45:E45"/>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3:P23"/>
  <sheetViews>
    <sheetView showGridLines="0" topLeftCell="B1" zoomScale="102" zoomScaleNormal="102" workbookViewId="0">
      <selection activeCell="G15" sqref="G15"/>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3" spans="1:16">
      <c r="B3" s="263" t="s">
        <v>500</v>
      </c>
      <c r="C3" s="264"/>
      <c r="D3" s="264"/>
      <c r="E3" s="264"/>
      <c r="F3" s="264"/>
      <c r="G3" s="264"/>
      <c r="H3" s="264"/>
      <c r="I3" s="264"/>
      <c r="J3" s="264"/>
      <c r="K3" s="264"/>
      <c r="L3" s="264"/>
      <c r="M3" s="264"/>
      <c r="N3" s="265"/>
    </row>
    <row r="4" spans="1:16" ht="15.6">
      <c r="A4" s="3"/>
      <c r="B4" s="266" t="s">
        <v>588</v>
      </c>
      <c r="C4" s="267"/>
      <c r="D4" s="267"/>
      <c r="E4" s="267"/>
      <c r="F4" s="267"/>
      <c r="G4" s="267"/>
      <c r="H4" s="267"/>
      <c r="I4" s="267"/>
      <c r="J4" s="267"/>
      <c r="K4" s="267"/>
      <c r="L4" s="267"/>
      <c r="M4" s="267"/>
      <c r="N4" s="268"/>
    </row>
    <row r="5" spans="1:16" ht="15.6">
      <c r="A5" s="3"/>
      <c r="B5" s="269" t="s">
        <v>140</v>
      </c>
      <c r="C5" s="270"/>
      <c r="D5" s="270"/>
      <c r="E5" s="270"/>
      <c r="F5" s="270"/>
      <c r="G5" s="270"/>
      <c r="H5" s="270"/>
      <c r="I5" s="270"/>
      <c r="J5" s="270"/>
      <c r="K5" s="270"/>
      <c r="L5" s="270"/>
      <c r="M5" s="270"/>
      <c r="N5" s="271"/>
    </row>
    <row r="6" spans="1:16" ht="10.199999999999999" customHeight="1">
      <c r="A6" s="3"/>
      <c r="B6" s="32"/>
      <c r="C6" s="32"/>
      <c r="D6" s="32"/>
      <c r="E6" s="32"/>
      <c r="F6" s="32"/>
      <c r="G6" s="32"/>
      <c r="H6" s="32"/>
      <c r="I6" s="32"/>
      <c r="J6" s="32"/>
      <c r="K6" s="32"/>
      <c r="L6" s="32"/>
      <c r="M6" s="32"/>
      <c r="N6" s="32"/>
    </row>
    <row r="7" spans="1:16">
      <c r="B7" s="316" t="s">
        <v>141</v>
      </c>
      <c r="C7" s="316" t="s">
        <v>142</v>
      </c>
      <c r="D7" s="316"/>
      <c r="E7" s="316"/>
      <c r="F7" s="316"/>
      <c r="G7" s="316" t="s">
        <v>143</v>
      </c>
      <c r="H7" s="316"/>
      <c r="I7" s="316"/>
      <c r="J7" s="316"/>
      <c r="K7" s="316" t="s">
        <v>144</v>
      </c>
      <c r="L7" s="316"/>
      <c r="M7" s="316" t="s">
        <v>145</v>
      </c>
      <c r="N7" s="316"/>
    </row>
    <row r="8" spans="1:16">
      <c r="B8" s="316"/>
      <c r="C8" s="316" t="s">
        <v>146</v>
      </c>
      <c r="D8" s="316" t="s">
        <v>147</v>
      </c>
      <c r="E8" s="316" t="s">
        <v>148</v>
      </c>
      <c r="F8" s="316" t="s">
        <v>149</v>
      </c>
      <c r="G8" s="316" t="s">
        <v>150</v>
      </c>
      <c r="H8" s="316" t="s">
        <v>354</v>
      </c>
      <c r="I8" s="316" t="s">
        <v>372</v>
      </c>
      <c r="J8" s="316" t="s">
        <v>151</v>
      </c>
      <c r="K8" s="316" t="s">
        <v>153</v>
      </c>
      <c r="L8" s="316" t="s">
        <v>154</v>
      </c>
      <c r="M8" s="49" t="s">
        <v>155</v>
      </c>
      <c r="N8" s="316" t="s">
        <v>157</v>
      </c>
    </row>
    <row r="9" spans="1:16">
      <c r="B9" s="316"/>
      <c r="C9" s="316"/>
      <c r="D9" s="316"/>
      <c r="E9" s="316"/>
      <c r="F9" s="316"/>
      <c r="G9" s="316"/>
      <c r="H9" s="316"/>
      <c r="I9" s="316"/>
      <c r="J9" s="316"/>
      <c r="K9" s="316"/>
      <c r="L9" s="316"/>
      <c r="M9" s="49" t="s">
        <v>156</v>
      </c>
      <c r="N9" s="316"/>
      <c r="O9" s="9"/>
    </row>
    <row r="10" spans="1:16" ht="20.399999999999999">
      <c r="B10" s="46" t="s">
        <v>336</v>
      </c>
      <c r="C10" s="181">
        <v>0</v>
      </c>
      <c r="D10" s="181">
        <f>+'Balance General'!G61</f>
        <v>1726000000</v>
      </c>
      <c r="E10" s="181">
        <v>0</v>
      </c>
      <c r="F10" s="181">
        <f>+'Balance General'!G59</f>
        <v>2274000000</v>
      </c>
      <c r="G10" s="181">
        <f>+'Balance General'!G63</f>
        <v>0</v>
      </c>
      <c r="H10" s="181">
        <f>+'Balance General'!G64</f>
        <v>102000000</v>
      </c>
      <c r="I10" s="181"/>
      <c r="J10" s="181">
        <f>+'Balance General'!G66</f>
        <v>0</v>
      </c>
      <c r="K10" s="181">
        <f>+'Balance General'!G67</f>
        <v>-124627045</v>
      </c>
      <c r="L10" s="181">
        <f>+'Balance General'!G68</f>
        <v>-741827815.030002</v>
      </c>
      <c r="M10" s="181">
        <v>0</v>
      </c>
      <c r="N10" s="181">
        <f>SUM(C10:L10)</f>
        <v>3235545139.9699979</v>
      </c>
      <c r="O10" s="9">
        <f>+N10-'Balance General'!G74</f>
        <v>0</v>
      </c>
    </row>
    <row r="11" spans="1:16">
      <c r="B11" s="43" t="s">
        <v>159</v>
      </c>
      <c r="C11" s="182">
        <v>0</v>
      </c>
      <c r="D11" s="182">
        <v>0</v>
      </c>
      <c r="E11" s="183"/>
      <c r="F11" s="123"/>
      <c r="G11" s="123">
        <v>0</v>
      </c>
      <c r="H11" s="126">
        <v>0</v>
      </c>
      <c r="I11" s="126"/>
      <c r="J11" s="182">
        <v>0</v>
      </c>
      <c r="K11" s="126">
        <f>+L10</f>
        <v>-741827815.030002</v>
      </c>
      <c r="L11" s="126">
        <f>-K11</f>
        <v>741827815.030002</v>
      </c>
      <c r="M11" s="122">
        <v>0</v>
      </c>
      <c r="N11" s="181">
        <f>SUM(C11:L11)</f>
        <v>0</v>
      </c>
    </row>
    <row r="12" spans="1:16" ht="34.5" customHeight="1">
      <c r="B12" s="46" t="s">
        <v>152</v>
      </c>
      <c r="C12" s="182">
        <v>0</v>
      </c>
      <c r="D12" s="182">
        <f>+'Balance General'!F61-'Balance General'!G61</f>
        <v>-1276000000</v>
      </c>
      <c r="E12" s="182">
        <v>0</v>
      </c>
      <c r="F12" s="182">
        <f>+'Balance General'!F59-'Balance General'!G59</f>
        <v>1726000000</v>
      </c>
      <c r="G12" s="122">
        <v>0</v>
      </c>
      <c r="H12" s="122">
        <v>0</v>
      </c>
      <c r="I12" s="122"/>
      <c r="J12" s="122">
        <v>0</v>
      </c>
      <c r="K12" s="122">
        <v>0</v>
      </c>
      <c r="L12" s="122">
        <v>0</v>
      </c>
      <c r="M12" s="122">
        <f>SUM(C12:L12)</f>
        <v>450000000</v>
      </c>
      <c r="N12" s="181">
        <v>0</v>
      </c>
    </row>
    <row r="13" spans="1:16" ht="27" customHeight="1">
      <c r="B13" s="46" t="s">
        <v>160</v>
      </c>
      <c r="C13" s="122">
        <v>0</v>
      </c>
      <c r="D13" s="122">
        <v>0</v>
      </c>
      <c r="E13" s="122">
        <v>0</v>
      </c>
      <c r="F13" s="122">
        <v>0</v>
      </c>
      <c r="G13" s="184">
        <f>+'Balance General'!F63-'Balance General'!G63</f>
        <v>0</v>
      </c>
      <c r="H13" s="122">
        <v>0</v>
      </c>
      <c r="I13" s="122">
        <f>+'Balance General'!F65-'Balance General'!G65</f>
        <v>0</v>
      </c>
      <c r="J13" s="122">
        <v>0</v>
      </c>
      <c r="K13" s="122">
        <v>0</v>
      </c>
      <c r="L13" s="122">
        <v>0</v>
      </c>
      <c r="M13" s="122">
        <f>+G13</f>
        <v>0</v>
      </c>
      <c r="N13" s="181">
        <v>0</v>
      </c>
    </row>
    <row r="14" spans="1:16" ht="27" customHeight="1">
      <c r="B14" s="46" t="s">
        <v>353</v>
      </c>
      <c r="C14" s="122">
        <v>0</v>
      </c>
      <c r="D14" s="122">
        <v>0</v>
      </c>
      <c r="E14" s="122">
        <v>0</v>
      </c>
      <c r="F14" s="122">
        <v>0</v>
      </c>
      <c r="G14" s="184">
        <v>0</v>
      </c>
      <c r="H14" s="184">
        <f>+'Balance General'!F64-'Balance General'!G64</f>
        <v>1000000</v>
      </c>
      <c r="I14" s="184"/>
      <c r="J14" s="122">
        <v>0</v>
      </c>
      <c r="K14" s="182">
        <v>0</v>
      </c>
      <c r="L14" s="122">
        <v>0</v>
      </c>
      <c r="M14" s="122">
        <f>SUM(H14:L14)</f>
        <v>1000000</v>
      </c>
      <c r="N14" s="181">
        <v>0</v>
      </c>
    </row>
    <row r="15" spans="1:16">
      <c r="B15" s="46" t="s">
        <v>337</v>
      </c>
      <c r="C15" s="122">
        <v>0</v>
      </c>
      <c r="D15" s="122">
        <v>0</v>
      </c>
      <c r="E15" s="122">
        <v>0</v>
      </c>
      <c r="F15" s="122">
        <v>0</v>
      </c>
      <c r="G15" s="181">
        <v>0</v>
      </c>
      <c r="H15" s="181">
        <v>0</v>
      </c>
      <c r="I15" s="181"/>
      <c r="J15" s="181">
        <v>0</v>
      </c>
      <c r="K15" s="130">
        <v>0</v>
      </c>
      <c r="L15" s="122">
        <f>+'Balance General'!F68</f>
        <v>-370288506</v>
      </c>
      <c r="M15" s="122">
        <f>+L15</f>
        <v>-370288506</v>
      </c>
      <c r="N15" s="181">
        <v>0</v>
      </c>
    </row>
    <row r="16" spans="1:16" ht="27" customHeight="1">
      <c r="B16" s="45" t="s">
        <v>348</v>
      </c>
      <c r="C16" s="181">
        <f>SUM(C10:C15)</f>
        <v>0</v>
      </c>
      <c r="D16" s="181">
        <v>450000000</v>
      </c>
      <c r="E16" s="181">
        <f t="shared" ref="E16:J16" si="0">SUM(E10:E15)</f>
        <v>0</v>
      </c>
      <c r="F16" s="181">
        <f t="shared" si="0"/>
        <v>4000000000</v>
      </c>
      <c r="G16" s="181">
        <f t="shared" si="0"/>
        <v>0</v>
      </c>
      <c r="H16" s="181">
        <f t="shared" si="0"/>
        <v>103000000</v>
      </c>
      <c r="I16" s="181">
        <f t="shared" si="0"/>
        <v>0</v>
      </c>
      <c r="J16" s="181">
        <f t="shared" si="0"/>
        <v>0</v>
      </c>
      <c r="K16" s="181">
        <f>SUM(K10:K15)</f>
        <v>-866454860.030002</v>
      </c>
      <c r="L16" s="181">
        <f>+L15</f>
        <v>-370288506</v>
      </c>
      <c r="M16" s="181">
        <f>SUM(C16:L16)</f>
        <v>3316256633.9699979</v>
      </c>
      <c r="N16" s="181">
        <v>0</v>
      </c>
      <c r="O16" s="9"/>
      <c r="P16" s="9"/>
    </row>
    <row r="17" spans="2:16">
      <c r="B17" s="45" t="s">
        <v>349</v>
      </c>
      <c r="C17" s="181">
        <f>+C10</f>
        <v>0</v>
      </c>
      <c r="D17" s="181">
        <f>+D10</f>
        <v>1726000000</v>
      </c>
      <c r="E17" s="126">
        <f>+E10</f>
        <v>0</v>
      </c>
      <c r="F17" s="126">
        <f>+F10</f>
        <v>2274000000</v>
      </c>
      <c r="G17" s="181">
        <f>+G10</f>
        <v>0</v>
      </c>
      <c r="H17" s="181">
        <v>0</v>
      </c>
      <c r="I17" s="181">
        <v>0</v>
      </c>
      <c r="J17" s="181">
        <f>+J10</f>
        <v>0</v>
      </c>
      <c r="K17" s="181">
        <f>+K10</f>
        <v>-124627045</v>
      </c>
      <c r="L17" s="181">
        <f>+L10</f>
        <v>-741827815.030002</v>
      </c>
      <c r="M17" s="181">
        <f>+M10</f>
        <v>0</v>
      </c>
      <c r="N17" s="181">
        <f>+N10</f>
        <v>3235545139.9699979</v>
      </c>
      <c r="O17" s="9"/>
      <c r="P17" s="9"/>
    </row>
    <row r="18" spans="2:16">
      <c r="F18" s="9"/>
    </row>
    <row r="19" spans="2:16" ht="16.5" customHeight="1">
      <c r="B19" s="323" t="s">
        <v>429</v>
      </c>
      <c r="C19" s="323"/>
      <c r="D19" s="323"/>
      <c r="E19" s="323"/>
      <c r="F19" s="323"/>
      <c r="G19" s="323"/>
      <c r="H19" s="323"/>
    </row>
    <row r="20" spans="2:16">
      <c r="B20" s="91"/>
      <c r="C20" s="26"/>
      <c r="D20" s="26"/>
      <c r="E20" s="26"/>
      <c r="F20" s="26"/>
      <c r="G20" s="26"/>
      <c r="H20" s="26"/>
      <c r="I20" s="26"/>
      <c r="J20" s="26"/>
      <c r="K20" s="26"/>
      <c r="L20" s="26"/>
      <c r="M20" s="26"/>
    </row>
    <row r="21" spans="2:16">
      <c r="B21" s="26"/>
      <c r="C21" s="26"/>
      <c r="D21" s="26"/>
      <c r="E21" s="26"/>
      <c r="F21" s="26"/>
      <c r="G21" s="26"/>
      <c r="H21" s="26"/>
      <c r="I21" s="26"/>
      <c r="J21" s="26"/>
      <c r="K21" s="26"/>
      <c r="L21" s="26"/>
      <c r="M21" s="26"/>
    </row>
    <row r="22" spans="2:16">
      <c r="B22" s="26"/>
      <c r="C22" s="26"/>
      <c r="D22" s="26"/>
      <c r="E22" s="26"/>
      <c r="F22" s="26"/>
      <c r="G22" s="26"/>
      <c r="H22" s="26"/>
      <c r="I22" s="26"/>
      <c r="J22" s="26"/>
      <c r="K22" s="26"/>
      <c r="L22" s="26"/>
      <c r="M22" s="26"/>
    </row>
    <row r="23" spans="2:16">
      <c r="B23" s="26"/>
      <c r="C23" s="26"/>
      <c r="D23" s="26"/>
      <c r="E23" s="26"/>
      <c r="F23" s="26"/>
      <c r="G23" s="26"/>
      <c r="H23" s="26"/>
      <c r="I23" s="26"/>
      <c r="J23" s="26"/>
      <c r="K23" s="26"/>
      <c r="L23" s="26"/>
      <c r="M23" s="26"/>
    </row>
  </sheetData>
  <mergeCells count="17">
    <mergeCell ref="M7:N7"/>
    <mergeCell ref="C8:C9"/>
    <mergeCell ref="D8:D9"/>
    <mergeCell ref="E8:E9"/>
    <mergeCell ref="F8:F9"/>
    <mergeCell ref="G8:G9"/>
    <mergeCell ref="H8:H9"/>
    <mergeCell ref="J8:J9"/>
    <mergeCell ref="N8:N9"/>
    <mergeCell ref="K8:K9"/>
    <mergeCell ref="L8:L9"/>
    <mergeCell ref="I8:I9"/>
    <mergeCell ref="B19:H19"/>
    <mergeCell ref="B7:B9"/>
    <mergeCell ref="C7:F7"/>
    <mergeCell ref="G7:J7"/>
    <mergeCell ref="K7:L7"/>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2:F38"/>
  <sheetViews>
    <sheetView showGridLines="0" zoomScale="102" zoomScaleNormal="102" workbookViewId="0">
      <selection activeCell="B6" sqref="B6"/>
    </sheetView>
  </sheetViews>
  <sheetFormatPr baseColWidth="10" defaultColWidth="10.88671875" defaultRowHeight="14.4"/>
  <cols>
    <col min="1" max="1" width="5.5546875" customWidth="1"/>
    <col min="2" max="2" width="74.88671875" bestFit="1" customWidth="1"/>
    <col min="3" max="3" width="14.5546875" bestFit="1" customWidth="1"/>
    <col min="4" max="4" width="16.5546875" customWidth="1"/>
    <col min="7" max="7" width="15.33203125" customWidth="1"/>
  </cols>
  <sheetData>
    <row r="2" spans="2:6" ht="49.5" customHeight="1">
      <c r="B2" s="333" t="s">
        <v>587</v>
      </c>
      <c r="C2" s="334"/>
      <c r="D2" s="335"/>
    </row>
    <row r="3" spans="2:6">
      <c r="B3" s="336" t="s">
        <v>112</v>
      </c>
      <c r="C3" s="336"/>
      <c r="D3" s="336"/>
    </row>
    <row r="4" spans="2:6" ht="20.399999999999999">
      <c r="B4" s="170"/>
      <c r="C4" s="52" t="s">
        <v>73</v>
      </c>
      <c r="D4" s="49" t="s">
        <v>74</v>
      </c>
      <c r="E4" s="1"/>
    </row>
    <row r="5" spans="2:6">
      <c r="B5" s="171" t="s">
        <v>113</v>
      </c>
      <c r="C5" s="171"/>
      <c r="D5" s="171"/>
      <c r="E5" s="1"/>
    </row>
    <row r="6" spans="2:6">
      <c r="B6" s="172" t="s">
        <v>114</v>
      </c>
      <c r="C6" s="173">
        <f>+'Estado de Resultados'!C5</f>
        <v>663937463.07000005</v>
      </c>
      <c r="D6" s="173">
        <v>463933160.29000002</v>
      </c>
      <c r="E6" s="1"/>
    </row>
    <row r="7" spans="2:6">
      <c r="B7" s="172" t="s">
        <v>115</v>
      </c>
      <c r="C7" s="173">
        <f>+'Estado de Resultados'!C24-'Anexo 5s-5w'!C62-'Anexo 5s-5w'!C63-'Anexo 5s-5w'!C64-'Anexo 5s-5w'!C65-'Anexo 5s-5w'!C66-'Anexo 5s-5w'!C67+'Balance General'!F23-'Balance General'!G23</f>
        <v>-714184308.96000004</v>
      </c>
      <c r="D7" s="173">
        <v>-777405978.36000001</v>
      </c>
      <c r="E7" s="1"/>
    </row>
    <row r="8" spans="2:6">
      <c r="B8" s="172" t="s">
        <v>116</v>
      </c>
      <c r="C8" s="173">
        <f>+'Estado de Resultados'!C31+'Estado de Resultados'!C35+'Estado de Resultados'!C36+'Estado de Resultados'!C39+51802898</f>
        <v>360590090.39000005</v>
      </c>
      <c r="D8" s="173">
        <v>651849748.09000003</v>
      </c>
      <c r="E8" s="1"/>
    </row>
    <row r="9" spans="2:6">
      <c r="B9" s="337" t="s">
        <v>117</v>
      </c>
      <c r="C9" s="338">
        <f>SUM(C6:C8)</f>
        <v>310343244.50000006</v>
      </c>
      <c r="D9" s="338">
        <f>SUM(D6:D8)</f>
        <v>338376930.02000004</v>
      </c>
      <c r="E9" s="1"/>
    </row>
    <row r="10" spans="2:6">
      <c r="B10" s="337"/>
      <c r="C10" s="338"/>
      <c r="D10" s="338"/>
      <c r="E10" s="1"/>
      <c r="F10" s="1"/>
    </row>
    <row r="11" spans="2:6">
      <c r="B11" s="175" t="s">
        <v>118</v>
      </c>
      <c r="C11" s="176"/>
      <c r="D11" s="177"/>
      <c r="E11" s="1"/>
    </row>
    <row r="12" spans="2:6">
      <c r="B12" s="172" t="s">
        <v>119</v>
      </c>
      <c r="C12" s="173">
        <f>+'Balance General'!D55-'Balance General'!C55+'Balance General'!D72-'Balance General'!C72+'Balance General'!D31-'Balance General'!C31</f>
        <v>-95190370.87999998</v>
      </c>
      <c r="D12" s="173">
        <v>60625436.25999999</v>
      </c>
      <c r="E12" s="1"/>
    </row>
    <row r="13" spans="2:6">
      <c r="B13" s="175" t="s">
        <v>120</v>
      </c>
      <c r="C13" s="177"/>
      <c r="D13" s="177"/>
      <c r="E13" s="1"/>
    </row>
    <row r="14" spans="2:6">
      <c r="B14" s="172" t="s">
        <v>121</v>
      </c>
      <c r="C14" s="173">
        <f>-'Balance General'!F8+'Balance General'!G8+'Estado de Resultados'!C20</f>
        <v>-111115961.3443</v>
      </c>
      <c r="D14" s="173">
        <v>-983192597.73000014</v>
      </c>
      <c r="E14" s="1"/>
    </row>
    <row r="15" spans="2:6">
      <c r="B15" s="175" t="s">
        <v>122</v>
      </c>
      <c r="C15" s="178"/>
      <c r="D15" s="178"/>
      <c r="E15" s="1"/>
    </row>
    <row r="16" spans="2:6">
      <c r="B16" s="172" t="s">
        <v>576</v>
      </c>
      <c r="C16" s="173">
        <v>0</v>
      </c>
      <c r="D16" s="173">
        <v>-15265264</v>
      </c>
      <c r="E16" s="1"/>
    </row>
    <row r="17" spans="2:5">
      <c r="B17" s="175" t="s">
        <v>499</v>
      </c>
      <c r="C17" s="174">
        <f>SUM(C11:C16)</f>
        <v>-206306332.22429997</v>
      </c>
      <c r="D17" s="174">
        <f>SUM(D11:D16)</f>
        <v>-937832425.47000015</v>
      </c>
      <c r="E17" s="1"/>
    </row>
    <row r="18" spans="2:5">
      <c r="B18" s="171" t="s">
        <v>123</v>
      </c>
      <c r="C18" s="171"/>
      <c r="D18" s="171"/>
      <c r="E18" s="1"/>
    </row>
    <row r="19" spans="2:5">
      <c r="B19" s="172" t="s">
        <v>124</v>
      </c>
      <c r="C19" s="173">
        <f>-'Balance General'!C18+'Balance General'!D18</f>
        <v>0</v>
      </c>
      <c r="D19" s="173">
        <v>0</v>
      </c>
      <c r="E19" s="1"/>
    </row>
    <row r="20" spans="2:5">
      <c r="B20" s="172" t="s">
        <v>125</v>
      </c>
      <c r="C20" s="173">
        <f>-'Balance General'!C38-'Balance General'!C39+'Balance General'!D38+'Balance General'!D39</f>
        <v>-109632077</v>
      </c>
      <c r="D20" s="173">
        <v>368333663.18000001</v>
      </c>
      <c r="E20" s="1"/>
    </row>
    <row r="21" spans="2:5">
      <c r="B21" s="172" t="s">
        <v>126</v>
      </c>
      <c r="C21" s="173">
        <v>0</v>
      </c>
      <c r="D21" s="173">
        <v>0</v>
      </c>
      <c r="E21" s="1"/>
    </row>
    <row r="22" spans="2:5">
      <c r="B22" s="172" t="s">
        <v>352</v>
      </c>
      <c r="C22" s="173">
        <f>-'Balance General'!C55+'Balance General'!D55</f>
        <v>-12000000.000000015</v>
      </c>
      <c r="D22" s="173">
        <v>-100828409.08999999</v>
      </c>
      <c r="E22" s="1"/>
    </row>
    <row r="23" spans="2:5" ht="15.75" customHeight="1">
      <c r="B23" s="172" t="s">
        <v>127</v>
      </c>
      <c r="C23" s="173">
        <f>-'Balance General'!C19+'Balance General'!D19</f>
        <v>1163578689.1699991</v>
      </c>
      <c r="D23" s="173">
        <v>-3114705675.2299995</v>
      </c>
      <c r="E23" s="1"/>
    </row>
    <row r="24" spans="2:5">
      <c r="B24" s="172" t="s">
        <v>128</v>
      </c>
      <c r="C24" s="173">
        <v>0</v>
      </c>
      <c r="D24" s="173">
        <v>0</v>
      </c>
      <c r="E24" s="1"/>
    </row>
    <row r="25" spans="2:5">
      <c r="B25" s="172" t="s">
        <v>129</v>
      </c>
      <c r="C25" s="173">
        <f>-'Balance General'!C21+'Balance General'!D21</f>
        <v>-415078808.23000002</v>
      </c>
      <c r="D25" s="173">
        <v>-25151798.57</v>
      </c>
      <c r="E25" s="1"/>
    </row>
    <row r="26" spans="2:5">
      <c r="B26" s="175" t="s">
        <v>130</v>
      </c>
      <c r="C26" s="174">
        <f>SUM(C19:C25)</f>
        <v>626867803.9399991</v>
      </c>
      <c r="D26" s="174">
        <f>SUM(D19:D25)</f>
        <v>-2872352219.7099996</v>
      </c>
      <c r="E26" s="1"/>
    </row>
    <row r="27" spans="2:5">
      <c r="B27" s="171" t="s">
        <v>131</v>
      </c>
      <c r="C27" s="171"/>
      <c r="D27" s="171"/>
      <c r="E27" s="1"/>
    </row>
    <row r="28" spans="2:5">
      <c r="B28" s="172" t="s">
        <v>132</v>
      </c>
      <c r="C28" s="173">
        <f>+'Balance General'!F59-'Balance General'!G59+'Balance General'!F61-'Balance General'!G61+'Balance General'!F64-'Balance General'!G64</f>
        <v>451000000</v>
      </c>
      <c r="D28" s="173">
        <v>-102000000</v>
      </c>
      <c r="E28" s="1"/>
    </row>
    <row r="29" spans="2:5">
      <c r="B29" s="172" t="s">
        <v>133</v>
      </c>
      <c r="C29" s="179">
        <f>+'Balance General'!F32-'Balance General'!G32</f>
        <v>-801155307.03890038</v>
      </c>
      <c r="D29" s="173">
        <v>3439388003.5700002</v>
      </c>
      <c r="E29" s="1"/>
    </row>
    <row r="30" spans="2:5" hidden="1">
      <c r="B30" s="172" t="s">
        <v>134</v>
      </c>
      <c r="C30" s="178">
        <v>0</v>
      </c>
      <c r="D30" s="173">
        <v>0</v>
      </c>
      <c r="E30" s="1"/>
    </row>
    <row r="31" spans="2:5">
      <c r="B31" s="172" t="s">
        <v>135</v>
      </c>
      <c r="C31" s="179">
        <f>+'Estado de Resultados'!C38</f>
        <v>-148853576</v>
      </c>
      <c r="D31" s="173">
        <v>-40635366.5</v>
      </c>
      <c r="E31" s="1"/>
    </row>
    <row r="32" spans="2:5">
      <c r="B32" s="175" t="s">
        <v>136</v>
      </c>
      <c r="C32" s="174">
        <f>SUM(C28:C31)</f>
        <v>-499008883.03890038</v>
      </c>
      <c r="D32" s="174">
        <f>SUM(D28:D31)</f>
        <v>3296752637.0700002</v>
      </c>
      <c r="E32" s="1"/>
    </row>
    <row r="33" spans="2:5">
      <c r="B33" s="175" t="s">
        <v>577</v>
      </c>
      <c r="C33" s="174">
        <f>+'Estado de Resultados'!C36+'Estado de Resultados'!C39</f>
        <v>-6470467.4800000042</v>
      </c>
      <c r="D33" s="174">
        <v>44815019.549999982</v>
      </c>
      <c r="E33" s="1"/>
    </row>
    <row r="34" spans="2:5">
      <c r="B34" s="175" t="s">
        <v>137</v>
      </c>
      <c r="C34" s="174">
        <f>+C33+C32+C26+C17+C9</f>
        <v>225425365.6967988</v>
      </c>
      <c r="D34" s="174">
        <f>+D9+D17+D26+D32+D33</f>
        <v>-130240058.53999969</v>
      </c>
      <c r="E34" s="1"/>
    </row>
    <row r="35" spans="2:5">
      <c r="B35" s="175" t="s">
        <v>138</v>
      </c>
      <c r="C35" s="173">
        <f>+'Balance General'!D8</f>
        <v>50261979</v>
      </c>
      <c r="D35" s="173">
        <v>180502038</v>
      </c>
      <c r="E35" s="1"/>
    </row>
    <row r="36" spans="2:5">
      <c r="B36" s="175" t="s">
        <v>139</v>
      </c>
      <c r="C36" s="173">
        <f>+C34+C35</f>
        <v>275687344.6967988</v>
      </c>
      <c r="D36" s="180">
        <f>+D34+D35</f>
        <v>50261979.460000306</v>
      </c>
      <c r="E36" s="1"/>
    </row>
    <row r="37" spans="2:5">
      <c r="C37" s="9"/>
      <c r="D37" s="9"/>
    </row>
    <row r="38" spans="2:5">
      <c r="B38" s="323" t="s">
        <v>429</v>
      </c>
      <c r="C38" s="323"/>
      <c r="D38" s="323"/>
      <c r="E38" s="77"/>
    </row>
  </sheetData>
  <mergeCells count="6">
    <mergeCell ref="B38:D38"/>
    <mergeCell ref="B2:D2"/>
    <mergeCell ref="B3:D3"/>
    <mergeCell ref="B9:B10"/>
    <mergeCell ref="C9:C10"/>
    <mergeCell ref="D9:D10"/>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39"/>
  <sheetViews>
    <sheetView showGridLines="0" zoomScale="102" zoomScaleNormal="102" workbookViewId="0">
      <selection activeCell="C8" sqref="C8"/>
    </sheetView>
  </sheetViews>
  <sheetFormatPr baseColWidth="10" defaultColWidth="10.88671875" defaultRowHeight="14.4"/>
  <cols>
    <col min="1" max="1" width="4.33203125" customWidth="1"/>
    <col min="2" max="2" width="5" style="50" customWidth="1"/>
    <col min="3" max="3" width="89.33203125" customWidth="1"/>
    <col min="4" max="4" width="6.88671875" customWidth="1"/>
    <col min="5" max="5" width="15.44140625" customWidth="1"/>
  </cols>
  <sheetData>
    <row r="2" spans="2:4">
      <c r="B2" s="339" t="s">
        <v>161</v>
      </c>
      <c r="C2" s="340"/>
      <c r="D2" s="341"/>
    </row>
    <row r="3" spans="2:4">
      <c r="B3" s="342"/>
      <c r="C3" s="343"/>
      <c r="D3" s="344"/>
    </row>
    <row r="4" spans="2:4" ht="37.5" customHeight="1">
      <c r="B4" s="345" t="s">
        <v>587</v>
      </c>
      <c r="C4" s="346"/>
      <c r="D4" s="347"/>
    </row>
    <row r="5" spans="2:4" ht="15.75" customHeight="1">
      <c r="B5" s="158" t="s">
        <v>162</v>
      </c>
      <c r="C5" s="159" t="s">
        <v>570</v>
      </c>
      <c r="D5" s="160"/>
    </row>
    <row r="6" spans="2:4" ht="9.6" customHeight="1">
      <c r="B6" s="158"/>
      <c r="C6" s="159"/>
      <c r="D6" s="160"/>
    </row>
    <row r="7" spans="2:4" ht="21.6">
      <c r="B7" s="161"/>
      <c r="C7" s="162" t="s">
        <v>589</v>
      </c>
      <c r="D7" s="160"/>
    </row>
    <row r="8" spans="2:4">
      <c r="B8" s="163"/>
      <c r="C8" s="164"/>
      <c r="D8" s="160"/>
    </row>
    <row r="9" spans="2:4">
      <c r="B9" s="158" t="s">
        <v>163</v>
      </c>
      <c r="C9" s="159" t="s">
        <v>571</v>
      </c>
      <c r="D9" s="160"/>
    </row>
    <row r="10" spans="2:4" ht="4.95" customHeight="1">
      <c r="B10" s="163"/>
      <c r="C10" s="95"/>
      <c r="D10" s="160"/>
    </row>
    <row r="11" spans="2:4">
      <c r="B11" s="163"/>
      <c r="C11" s="159" t="s">
        <v>164</v>
      </c>
      <c r="D11" s="160"/>
    </row>
    <row r="12" spans="2:4" ht="47.25" customHeight="1">
      <c r="B12" s="163"/>
      <c r="C12" s="159" t="s">
        <v>373</v>
      </c>
      <c r="D12" s="160"/>
    </row>
    <row r="13" spans="2:4" ht="30.6">
      <c r="B13" s="163"/>
      <c r="C13" s="165" t="s">
        <v>374</v>
      </c>
      <c r="D13" s="160"/>
    </row>
    <row r="14" spans="2:4" ht="20.399999999999999">
      <c r="B14" s="163"/>
      <c r="C14" s="165" t="s">
        <v>165</v>
      </c>
      <c r="D14" s="160"/>
    </row>
    <row r="15" spans="2:4" ht="40.799999999999997">
      <c r="B15" s="163"/>
      <c r="C15" s="165" t="s">
        <v>166</v>
      </c>
      <c r="D15" s="160"/>
    </row>
    <row r="16" spans="2:4">
      <c r="B16" s="163"/>
      <c r="C16" s="95"/>
      <c r="D16" s="160"/>
    </row>
    <row r="17" spans="2:4">
      <c r="B17" s="163"/>
      <c r="C17" s="159" t="s">
        <v>167</v>
      </c>
      <c r="D17" s="160"/>
    </row>
    <row r="18" spans="2:4">
      <c r="B18" s="163"/>
      <c r="C18" s="165" t="s">
        <v>434</v>
      </c>
      <c r="D18" s="160"/>
    </row>
    <row r="19" spans="2:4">
      <c r="B19" s="163"/>
      <c r="C19" s="95"/>
      <c r="D19" s="160"/>
    </row>
    <row r="20" spans="2:4">
      <c r="B20" s="158" t="s">
        <v>168</v>
      </c>
      <c r="C20" s="159" t="s">
        <v>572</v>
      </c>
      <c r="D20" s="160"/>
    </row>
    <row r="21" spans="2:4" ht="47.4" customHeight="1">
      <c r="B21" s="163"/>
      <c r="C21" s="166" t="s">
        <v>586</v>
      </c>
      <c r="D21" s="160"/>
    </row>
    <row r="22" spans="2:4">
      <c r="B22" s="163"/>
      <c r="C22" s="95"/>
      <c r="D22" s="160"/>
    </row>
    <row r="23" spans="2:4" ht="40.799999999999997">
      <c r="B23" s="163"/>
      <c r="C23" s="165" t="s">
        <v>375</v>
      </c>
      <c r="D23" s="160"/>
    </row>
    <row r="24" spans="2:4">
      <c r="B24" s="163"/>
      <c r="C24" s="95"/>
      <c r="D24" s="160"/>
    </row>
    <row r="25" spans="2:4" ht="20.399999999999999">
      <c r="B25" s="163"/>
      <c r="C25" s="165" t="s">
        <v>573</v>
      </c>
      <c r="D25" s="160"/>
    </row>
    <row r="26" spans="2:4">
      <c r="B26" s="163"/>
      <c r="C26" s="165" t="s">
        <v>169</v>
      </c>
      <c r="D26" s="160"/>
    </row>
    <row r="27" spans="2:4">
      <c r="B27" s="163"/>
      <c r="C27" s="95"/>
      <c r="D27" s="160"/>
    </row>
    <row r="28" spans="2:4">
      <c r="B28" s="163"/>
      <c r="C28" s="165" t="s">
        <v>574</v>
      </c>
      <c r="D28" s="160"/>
    </row>
    <row r="29" spans="2:4">
      <c r="B29" s="163"/>
      <c r="C29" s="165"/>
      <c r="D29" s="160"/>
    </row>
    <row r="30" spans="2:4" ht="40.799999999999997">
      <c r="B30" s="163"/>
      <c r="C30" s="165" t="s">
        <v>170</v>
      </c>
      <c r="D30" s="160"/>
    </row>
    <row r="31" spans="2:4">
      <c r="B31" s="163"/>
      <c r="C31" s="95"/>
      <c r="D31" s="160"/>
    </row>
    <row r="32" spans="2:4">
      <c r="B32" s="163"/>
      <c r="C32" s="165" t="s">
        <v>171</v>
      </c>
      <c r="D32" s="160"/>
    </row>
    <row r="33" spans="2:7">
      <c r="B33" s="163"/>
      <c r="C33" s="95"/>
      <c r="D33" s="160"/>
    </row>
    <row r="34" spans="2:7">
      <c r="B34" s="158" t="s">
        <v>172</v>
      </c>
      <c r="C34" s="159" t="s">
        <v>575</v>
      </c>
      <c r="D34" s="160"/>
    </row>
    <row r="35" spans="2:7" ht="15" customHeight="1">
      <c r="B35" s="163"/>
      <c r="C35" s="165" t="s">
        <v>173</v>
      </c>
      <c r="D35" s="160"/>
    </row>
    <row r="36" spans="2:7">
      <c r="B36" s="163"/>
      <c r="C36" s="95"/>
      <c r="D36" s="160"/>
    </row>
    <row r="37" spans="2:7">
      <c r="B37" s="167"/>
      <c r="C37" s="168"/>
      <c r="D37" s="169"/>
    </row>
    <row r="38" spans="2:7">
      <c r="C38" s="2"/>
      <c r="D38" s="40"/>
      <c r="E38" s="348"/>
      <c r="F38" s="348"/>
      <c r="G38" s="348"/>
    </row>
    <row r="39" spans="2:7">
      <c r="C39" s="2"/>
      <c r="D39" s="40"/>
      <c r="E39" s="348"/>
      <c r="F39" s="348"/>
      <c r="G39" s="348"/>
    </row>
  </sheetData>
  <mergeCells count="4">
    <mergeCell ref="B2:D3"/>
    <mergeCell ref="B4:D4"/>
    <mergeCell ref="E38:G38"/>
    <mergeCell ref="E39:G39"/>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2:J40"/>
  <sheetViews>
    <sheetView showGridLines="0" zoomScale="102" zoomScaleNormal="102" workbookViewId="0">
      <selection activeCell="C10" sqref="C10"/>
    </sheetView>
  </sheetViews>
  <sheetFormatPr baseColWidth="10" defaultColWidth="10.88671875" defaultRowHeight="14.4"/>
  <cols>
    <col min="1" max="1" width="7" customWidth="1"/>
    <col min="2" max="2" width="37.44140625" bestFit="1" customWidth="1"/>
    <col min="3" max="3" width="17.109375" customWidth="1"/>
    <col min="4" max="4" width="19.44140625" customWidth="1"/>
    <col min="5" max="5" width="15" customWidth="1"/>
    <col min="6" max="6" width="14" customWidth="1"/>
    <col min="9" max="9" width="16.5546875" customWidth="1"/>
    <col min="10" max="10" width="11.88671875" bestFit="1" customWidth="1"/>
  </cols>
  <sheetData>
    <row r="2" spans="1:9">
      <c r="A2" s="62" t="s">
        <v>491</v>
      </c>
      <c r="B2" s="69" t="s">
        <v>498</v>
      </c>
      <c r="C2" s="69"/>
      <c r="D2" s="69"/>
      <c r="E2" s="69"/>
      <c r="F2" s="69"/>
      <c r="G2" s="69"/>
    </row>
    <row r="3" spans="1:9">
      <c r="B3" s="64" t="s">
        <v>174</v>
      </c>
      <c r="C3" s="65"/>
      <c r="D3" s="65"/>
      <c r="E3" s="65"/>
    </row>
    <row r="4" spans="1:9" ht="37.5" customHeight="1">
      <c r="B4" s="290" t="s">
        <v>175</v>
      </c>
      <c r="C4" s="290"/>
      <c r="D4" s="290"/>
      <c r="E4" s="290"/>
    </row>
    <row r="5" spans="1:9">
      <c r="B5" s="349"/>
      <c r="C5" s="49" t="s">
        <v>176</v>
      </c>
      <c r="D5" s="49" t="s">
        <v>178</v>
      </c>
    </row>
    <row r="6" spans="1:9" ht="12.6" customHeight="1">
      <c r="B6" s="349"/>
      <c r="C6" s="49" t="s">
        <v>177</v>
      </c>
      <c r="D6" s="49" t="s">
        <v>179</v>
      </c>
    </row>
    <row r="7" spans="1:9">
      <c r="B7" s="44" t="s">
        <v>180</v>
      </c>
      <c r="C7" s="42">
        <v>7289.83</v>
      </c>
      <c r="D7" s="42">
        <v>7322.9</v>
      </c>
    </row>
    <row r="8" spans="1:9">
      <c r="B8" s="44" t="s">
        <v>181</v>
      </c>
      <c r="C8" s="42">
        <v>7307.17</v>
      </c>
      <c r="D8" s="42">
        <v>7339.62</v>
      </c>
    </row>
    <row r="10" spans="1:9">
      <c r="B10" s="64" t="s">
        <v>182</v>
      </c>
    </row>
    <row r="11" spans="1:9">
      <c r="B11" s="65"/>
    </row>
    <row r="12" spans="1:9">
      <c r="B12" s="354" t="s">
        <v>183</v>
      </c>
      <c r="C12" s="354"/>
    </row>
    <row r="14" spans="1:9" ht="15" customHeight="1">
      <c r="B14" s="350" t="s">
        <v>184</v>
      </c>
      <c r="C14" s="350" t="s">
        <v>185</v>
      </c>
      <c r="D14" s="350" t="s">
        <v>186</v>
      </c>
      <c r="E14" s="316" t="s">
        <v>187</v>
      </c>
      <c r="F14" s="316" t="s">
        <v>188</v>
      </c>
      <c r="G14" s="316" t="s">
        <v>339</v>
      </c>
      <c r="H14" s="316" t="s">
        <v>189</v>
      </c>
      <c r="I14" s="316" t="s">
        <v>338</v>
      </c>
    </row>
    <row r="15" spans="1:9">
      <c r="B15" s="351"/>
      <c r="C15" s="351"/>
      <c r="D15" s="351"/>
      <c r="E15" s="316"/>
      <c r="F15" s="316"/>
      <c r="G15" s="316"/>
      <c r="H15" s="316"/>
      <c r="I15" s="316"/>
    </row>
    <row r="16" spans="1:9">
      <c r="B16" s="352"/>
      <c r="C16" s="352"/>
      <c r="D16" s="352"/>
      <c r="E16" s="316"/>
      <c r="F16" s="316"/>
      <c r="G16" s="316"/>
      <c r="H16" s="316"/>
      <c r="I16" s="316"/>
    </row>
    <row r="17" spans="2:10">
      <c r="B17" s="43" t="s">
        <v>190</v>
      </c>
      <c r="C17" s="44"/>
      <c r="D17" s="54"/>
      <c r="E17" s="44"/>
      <c r="F17" s="44"/>
      <c r="G17" s="44"/>
      <c r="H17" s="44"/>
      <c r="I17" s="44"/>
    </row>
    <row r="18" spans="2:10">
      <c r="B18" s="45" t="s">
        <v>191</v>
      </c>
      <c r="C18" s="44"/>
      <c r="D18" s="54"/>
      <c r="E18" s="44"/>
      <c r="F18" s="44"/>
      <c r="G18" s="44"/>
      <c r="H18" s="44"/>
      <c r="I18" s="44"/>
    </row>
    <row r="19" spans="2:10">
      <c r="B19" s="46" t="s">
        <v>496</v>
      </c>
      <c r="C19" s="47" t="s">
        <v>377</v>
      </c>
      <c r="D19" s="42">
        <v>1340.6</v>
      </c>
      <c r="E19" s="42">
        <f t="shared" ref="E19:E26" si="0">+$C$7</f>
        <v>7289.83</v>
      </c>
      <c r="F19" s="48">
        <f t="shared" ref="F19:F26" si="1">+D19*E19</f>
        <v>9772746.0979999993</v>
      </c>
      <c r="G19" s="42">
        <v>9330.1</v>
      </c>
      <c r="H19" s="42">
        <f t="shared" ref="H19:H26" si="2">+$D$7</f>
        <v>7322.9</v>
      </c>
      <c r="I19" s="48">
        <f t="shared" ref="I19:I26" si="3">+H19*G19</f>
        <v>68323389.290000007</v>
      </c>
      <c r="J19" s="9"/>
    </row>
    <row r="20" spans="2:10">
      <c r="B20" s="46" t="s">
        <v>515</v>
      </c>
      <c r="C20" s="47" t="s">
        <v>377</v>
      </c>
      <c r="D20" s="42">
        <v>487.7</v>
      </c>
      <c r="E20" s="42">
        <f t="shared" si="0"/>
        <v>7289.83</v>
      </c>
      <c r="F20" s="48">
        <f t="shared" si="1"/>
        <v>3555250.091</v>
      </c>
      <c r="G20" s="42"/>
      <c r="H20" s="42"/>
      <c r="I20" s="48"/>
      <c r="J20" s="9"/>
    </row>
    <row r="21" spans="2:10">
      <c r="B21" s="46" t="s">
        <v>516</v>
      </c>
      <c r="C21" s="47" t="s">
        <v>377</v>
      </c>
      <c r="D21" s="42">
        <v>644.20000000000005</v>
      </c>
      <c r="E21" s="42">
        <f t="shared" si="0"/>
        <v>7289.83</v>
      </c>
      <c r="F21" s="48">
        <f t="shared" si="1"/>
        <v>4696108.4860000005</v>
      </c>
      <c r="G21" s="42"/>
      <c r="H21" s="42"/>
      <c r="I21" s="48"/>
      <c r="J21" s="9"/>
    </row>
    <row r="22" spans="2:10">
      <c r="B22" s="53" t="s">
        <v>412</v>
      </c>
      <c r="C22" s="47" t="s">
        <v>377</v>
      </c>
      <c r="D22" s="42">
        <v>15173.13</v>
      </c>
      <c r="E22" s="42">
        <f t="shared" si="0"/>
        <v>7289.83</v>
      </c>
      <c r="F22" s="48">
        <f t="shared" si="1"/>
        <v>110609538.26789999</v>
      </c>
      <c r="G22" s="42">
        <v>2.56</v>
      </c>
      <c r="H22" s="42">
        <f t="shared" si="2"/>
        <v>7322.9</v>
      </c>
      <c r="I22" s="48">
        <f t="shared" si="3"/>
        <v>18746.624</v>
      </c>
      <c r="J22" s="9"/>
    </row>
    <row r="23" spans="2:10">
      <c r="B23" s="46" t="s">
        <v>419</v>
      </c>
      <c r="C23" s="47" t="s">
        <v>377</v>
      </c>
      <c r="D23" s="42">
        <v>255000</v>
      </c>
      <c r="E23" s="42">
        <f t="shared" si="0"/>
        <v>7289.83</v>
      </c>
      <c r="F23" s="48">
        <f t="shared" si="1"/>
        <v>1858906650</v>
      </c>
      <c r="G23" s="42">
        <v>52000</v>
      </c>
      <c r="H23" s="42">
        <f t="shared" si="2"/>
        <v>7322.9</v>
      </c>
      <c r="I23" s="48">
        <f t="shared" si="3"/>
        <v>380790800</v>
      </c>
    </row>
    <row r="24" spans="2:10">
      <c r="B24" s="46" t="s">
        <v>420</v>
      </c>
      <c r="C24" s="47" t="s">
        <v>377</v>
      </c>
      <c r="D24" s="42">
        <v>0</v>
      </c>
      <c r="E24" s="42">
        <f t="shared" si="0"/>
        <v>7289.83</v>
      </c>
      <c r="F24" s="48">
        <f t="shared" si="1"/>
        <v>0</v>
      </c>
      <c r="G24" s="42">
        <v>1323.11</v>
      </c>
      <c r="H24" s="42">
        <f t="shared" si="2"/>
        <v>7322.9</v>
      </c>
      <c r="I24" s="48">
        <f t="shared" si="3"/>
        <v>9689002.2189999986</v>
      </c>
    </row>
    <row r="25" spans="2:10">
      <c r="B25" s="46" t="s">
        <v>518</v>
      </c>
      <c r="C25" s="47" t="s">
        <v>377</v>
      </c>
      <c r="D25" s="42">
        <v>3000</v>
      </c>
      <c r="E25" s="42">
        <f t="shared" si="0"/>
        <v>7289.83</v>
      </c>
      <c r="F25" s="48">
        <f t="shared" si="1"/>
        <v>21869490</v>
      </c>
      <c r="G25" s="42">
        <v>0</v>
      </c>
      <c r="H25" s="42">
        <f t="shared" si="2"/>
        <v>7322.9</v>
      </c>
      <c r="I25" s="48">
        <f t="shared" si="3"/>
        <v>0</v>
      </c>
    </row>
    <row r="26" spans="2:10">
      <c r="B26" s="46" t="s">
        <v>519</v>
      </c>
      <c r="C26" s="47" t="s">
        <v>377</v>
      </c>
      <c r="D26" s="42">
        <v>0</v>
      </c>
      <c r="E26" s="42">
        <f t="shared" si="0"/>
        <v>7289.83</v>
      </c>
      <c r="F26" s="48">
        <f t="shared" si="1"/>
        <v>0</v>
      </c>
      <c r="G26" s="42">
        <v>50000</v>
      </c>
      <c r="H26" s="42">
        <f t="shared" si="2"/>
        <v>7322.9</v>
      </c>
      <c r="I26" s="48">
        <f t="shared" si="3"/>
        <v>366145000</v>
      </c>
    </row>
    <row r="27" spans="2:10">
      <c r="B27" s="45" t="s">
        <v>421</v>
      </c>
      <c r="C27" s="47"/>
      <c r="D27" s="42"/>
      <c r="E27" s="42"/>
      <c r="F27" s="48"/>
      <c r="G27" s="42"/>
      <c r="H27" s="47" t="s">
        <v>192</v>
      </c>
      <c r="I27" s="47" t="s">
        <v>192</v>
      </c>
    </row>
    <row r="28" spans="2:10">
      <c r="B28" s="46" t="s">
        <v>416</v>
      </c>
      <c r="C28" s="47" t="s">
        <v>377</v>
      </c>
      <c r="D28" s="42">
        <v>245979.83</v>
      </c>
      <c r="E28" s="42">
        <f>+C8</f>
        <v>7307.17</v>
      </c>
      <c r="F28" s="48">
        <f>+D28*E28</f>
        <v>1797416434.3810999</v>
      </c>
      <c r="G28" s="42">
        <v>50729.09</v>
      </c>
      <c r="H28" s="42">
        <f>+D8</f>
        <v>7339.62</v>
      </c>
      <c r="I28" s="48">
        <f>+H28*G28</f>
        <v>372332243.54579997</v>
      </c>
    </row>
    <row r="29" spans="2:10">
      <c r="B29" s="46"/>
      <c r="C29" s="47"/>
      <c r="D29" s="42"/>
      <c r="E29" s="42"/>
      <c r="F29" s="48"/>
      <c r="G29" s="42"/>
      <c r="H29" s="42"/>
      <c r="I29" s="48"/>
    </row>
    <row r="30" spans="2:10" ht="6.6" customHeight="1"/>
    <row r="31" spans="2:10">
      <c r="B31" s="353" t="s">
        <v>193</v>
      </c>
      <c r="C31" s="353"/>
    </row>
    <row r="32" spans="2:10" ht="7.2" customHeight="1"/>
    <row r="33" spans="2:6" ht="30.6">
      <c r="B33" s="49" t="s">
        <v>194</v>
      </c>
      <c r="C33" s="49" t="s">
        <v>195</v>
      </c>
      <c r="D33" s="49" t="s">
        <v>196</v>
      </c>
      <c r="E33" s="49" t="s">
        <v>197</v>
      </c>
      <c r="F33" s="49" t="s">
        <v>198</v>
      </c>
    </row>
    <row r="34" spans="2:6">
      <c r="B34" s="98" t="s">
        <v>413</v>
      </c>
      <c r="C34" s="99">
        <f>+C7</f>
        <v>7289.83</v>
      </c>
      <c r="D34" s="100">
        <v>60238441.229999997</v>
      </c>
      <c r="E34" s="101">
        <f>+D7</f>
        <v>7322.9</v>
      </c>
      <c r="F34" s="100">
        <v>73564490.689999998</v>
      </c>
    </row>
    <row r="35" spans="2:6">
      <c r="B35" s="98" t="s">
        <v>413</v>
      </c>
      <c r="C35" s="99">
        <f>+C8</f>
        <v>7307.17</v>
      </c>
      <c r="D35" s="100">
        <v>-66708908.710000001</v>
      </c>
      <c r="E35" s="102">
        <f>+D8</f>
        <v>7339.62</v>
      </c>
      <c r="F35" s="100">
        <v>-5571226.0099999998</v>
      </c>
    </row>
    <row r="36" spans="2:6">
      <c r="B36" s="5"/>
      <c r="C36" s="6"/>
      <c r="D36" s="7"/>
      <c r="E36" s="6"/>
      <c r="F36" s="7"/>
    </row>
    <row r="37" spans="2:6">
      <c r="B37" s="5"/>
      <c r="C37" s="6"/>
      <c r="D37" s="7"/>
      <c r="E37" s="6"/>
      <c r="F37" s="7"/>
    </row>
    <row r="38" spans="2:6">
      <c r="B38" s="5"/>
      <c r="C38" s="6"/>
      <c r="D38" s="7"/>
      <c r="E38" s="6"/>
      <c r="F38" s="7"/>
    </row>
    <row r="39" spans="2:6">
      <c r="B39" s="5"/>
      <c r="C39" s="6"/>
      <c r="D39" s="7"/>
      <c r="E39" s="6"/>
      <c r="F39" s="7"/>
    </row>
    <row r="40" spans="2:6">
      <c r="B40" s="5"/>
      <c r="C40" s="6"/>
      <c r="D40" s="7"/>
      <c r="E40" s="6"/>
      <c r="F40" s="7"/>
    </row>
  </sheetData>
  <mergeCells count="12">
    <mergeCell ref="B31:C31"/>
    <mergeCell ref="B12:C12"/>
    <mergeCell ref="I14:I16"/>
    <mergeCell ref="H14:H16"/>
    <mergeCell ref="G14:G16"/>
    <mergeCell ref="B4:E4"/>
    <mergeCell ref="B5:B6"/>
    <mergeCell ref="E14:E16"/>
    <mergeCell ref="F14:F16"/>
    <mergeCell ref="C14:C16"/>
    <mergeCell ref="D14:D16"/>
    <mergeCell ref="B14:B16"/>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2:O75"/>
  <sheetViews>
    <sheetView showGridLines="0" zoomScale="102" zoomScaleNormal="102" workbookViewId="0">
      <selection activeCell="B10" sqref="B10"/>
    </sheetView>
  </sheetViews>
  <sheetFormatPr baseColWidth="10" defaultColWidth="10.88671875" defaultRowHeight="14.4"/>
  <cols>
    <col min="1" max="1" width="4.109375" customWidth="1"/>
    <col min="2" max="2" width="53.88671875" customWidth="1"/>
    <col min="3" max="3" width="18.33203125" customWidth="1"/>
    <col min="4" max="4" width="14.5546875" customWidth="1"/>
    <col min="5" max="5" width="18.44140625" customWidth="1"/>
    <col min="6" max="6" width="14" customWidth="1"/>
    <col min="7" max="7" width="13.44140625" bestFit="1" customWidth="1"/>
    <col min="8" max="8" width="15.44140625" customWidth="1"/>
    <col min="9" max="9" width="13.33203125" bestFit="1" customWidth="1"/>
    <col min="11" max="12" width="11" bestFit="1" customWidth="1"/>
    <col min="13" max="13" width="11.109375" bestFit="1" customWidth="1"/>
  </cols>
  <sheetData>
    <row r="2" spans="2:5" ht="20.399999999999999" customHeight="1">
      <c r="B2" s="64" t="s">
        <v>199</v>
      </c>
      <c r="C2" s="65"/>
      <c r="D2" s="65"/>
      <c r="E2" s="65"/>
    </row>
    <row r="3" spans="2:5" ht="4.95" customHeight="1"/>
    <row r="4" spans="2:5">
      <c r="B4" s="355" t="s">
        <v>200</v>
      </c>
      <c r="C4" s="355" t="s">
        <v>201</v>
      </c>
      <c r="D4" s="316" t="s">
        <v>202</v>
      </c>
    </row>
    <row r="5" spans="2:5">
      <c r="B5" s="355"/>
      <c r="C5" s="355"/>
      <c r="D5" s="316"/>
    </row>
    <row r="6" spans="2:5">
      <c r="B6" s="53" t="s">
        <v>203</v>
      </c>
      <c r="C6" s="103">
        <v>1392725</v>
      </c>
      <c r="D6" s="104">
        <v>1190448</v>
      </c>
    </row>
    <row r="7" spans="2:5">
      <c r="B7" s="53" t="s">
        <v>495</v>
      </c>
      <c r="C7" s="103">
        <v>24789901</v>
      </c>
      <c r="D7" s="104">
        <v>19778631</v>
      </c>
    </row>
    <row r="8" spans="2:5">
      <c r="B8" s="53" t="s">
        <v>496</v>
      </c>
      <c r="C8" s="103">
        <v>9772746.5700000003</v>
      </c>
      <c r="D8" s="104">
        <v>23941635.600000001</v>
      </c>
    </row>
    <row r="9" spans="2:5">
      <c r="B9" s="53" t="s">
        <v>514</v>
      </c>
      <c r="C9" s="103">
        <v>181002</v>
      </c>
      <c r="D9" s="104">
        <v>915344</v>
      </c>
    </row>
    <row r="10" spans="2:5">
      <c r="B10" s="53" t="s">
        <v>515</v>
      </c>
      <c r="C10" s="103">
        <v>3555249.82</v>
      </c>
      <c r="D10" s="104">
        <v>4435920.4000000004</v>
      </c>
    </row>
    <row r="11" spans="2:5">
      <c r="B11" s="53" t="s">
        <v>517</v>
      </c>
      <c r="C11" s="103">
        <v>6505340</v>
      </c>
      <c r="D11" s="104">
        <v>0</v>
      </c>
    </row>
    <row r="12" spans="2:5">
      <c r="B12" s="53" t="s">
        <v>516</v>
      </c>
      <c r="C12" s="103">
        <v>4696108.0599999996</v>
      </c>
      <c r="D12" s="104">
        <v>0</v>
      </c>
    </row>
    <row r="13" spans="2:5">
      <c r="B13" s="53" t="s">
        <v>497</v>
      </c>
      <c r="C13" s="103">
        <v>24794272.119999997</v>
      </c>
      <c r="D13" s="104">
        <v>0</v>
      </c>
    </row>
    <row r="14" spans="2:5">
      <c r="B14" s="105" t="s">
        <v>204</v>
      </c>
      <c r="C14" s="106">
        <f>SUM(C6:C13)</f>
        <v>75687344.569999993</v>
      </c>
      <c r="D14" s="106">
        <f>SUM(D6:D13)</f>
        <v>50261979</v>
      </c>
    </row>
    <row r="15" spans="2:5" ht="9" customHeight="1"/>
    <row r="16" spans="2:5">
      <c r="B16" s="64" t="s">
        <v>205</v>
      </c>
      <c r="C16" s="65"/>
      <c r="D16" s="65"/>
    </row>
    <row r="17" spans="2:9">
      <c r="B17" s="300" t="s">
        <v>206</v>
      </c>
      <c r="C17" s="300"/>
      <c r="D17" s="300"/>
    </row>
    <row r="18" spans="2:9" ht="4.95" customHeight="1"/>
    <row r="19" spans="2:9">
      <c r="B19" s="356" t="s">
        <v>207</v>
      </c>
      <c r="C19" s="356"/>
      <c r="D19" s="356"/>
      <c r="E19" s="356"/>
      <c r="F19" s="356"/>
      <c r="G19" s="356" t="s">
        <v>208</v>
      </c>
      <c r="H19" s="356"/>
      <c r="I19" s="356"/>
    </row>
    <row r="20" spans="2:9" ht="18" customHeight="1">
      <c r="B20" s="107"/>
      <c r="C20" s="107" t="s">
        <v>209</v>
      </c>
      <c r="D20" s="357" t="s">
        <v>210</v>
      </c>
      <c r="E20" s="357" t="s">
        <v>211</v>
      </c>
      <c r="F20" s="107" t="s">
        <v>212</v>
      </c>
      <c r="G20" s="107"/>
      <c r="H20" s="107"/>
      <c r="I20" s="107" t="s">
        <v>214</v>
      </c>
    </row>
    <row r="21" spans="2:9">
      <c r="B21" s="107" t="s">
        <v>215</v>
      </c>
      <c r="C21" s="107" t="s">
        <v>216</v>
      </c>
      <c r="D21" s="357"/>
      <c r="E21" s="357"/>
      <c r="F21" s="107" t="s">
        <v>217</v>
      </c>
      <c r="G21" s="107" t="s">
        <v>142</v>
      </c>
      <c r="H21" s="107" t="s">
        <v>213</v>
      </c>
      <c r="I21" s="107" t="s">
        <v>218</v>
      </c>
    </row>
    <row r="22" spans="2:9">
      <c r="B22" s="108" t="s">
        <v>219</v>
      </c>
      <c r="C22" s="109"/>
      <c r="D22" s="110"/>
      <c r="E22" s="111"/>
      <c r="F22" s="111"/>
      <c r="G22" s="110"/>
      <c r="H22" s="110"/>
      <c r="I22" s="110"/>
    </row>
    <row r="23" spans="2:9">
      <c r="B23" s="112" t="s">
        <v>378</v>
      </c>
      <c r="C23" s="113" t="s">
        <v>379</v>
      </c>
      <c r="D23" s="113">
        <v>1</v>
      </c>
      <c r="E23" s="114">
        <v>200000000</v>
      </c>
      <c r="F23" s="114">
        <v>1003000000</v>
      </c>
      <c r="G23" s="115">
        <v>8800000000</v>
      </c>
      <c r="H23" s="115">
        <v>5717972748</v>
      </c>
      <c r="I23" s="115">
        <v>17574471761</v>
      </c>
    </row>
    <row r="24" spans="2:9">
      <c r="B24" s="112"/>
      <c r="C24" s="113"/>
      <c r="D24" s="113"/>
      <c r="E24" s="116"/>
      <c r="F24" s="114"/>
      <c r="G24" s="113"/>
      <c r="H24" s="113"/>
      <c r="I24" s="113"/>
    </row>
    <row r="25" spans="2:9">
      <c r="B25" s="358"/>
      <c r="C25" s="358"/>
      <c r="D25" s="358"/>
      <c r="E25" s="117">
        <v>0</v>
      </c>
      <c r="F25" s="117">
        <v>1003000000</v>
      </c>
      <c r="G25" s="113"/>
      <c r="H25" s="113"/>
      <c r="I25" s="113"/>
    </row>
    <row r="26" spans="2:9">
      <c r="B26" s="359" t="s">
        <v>220</v>
      </c>
      <c r="C26" s="359"/>
      <c r="D26" s="359"/>
      <c r="E26" s="118">
        <v>0</v>
      </c>
      <c r="F26" s="118">
        <f>+F23</f>
        <v>1003000000</v>
      </c>
      <c r="G26" s="113"/>
      <c r="H26" s="113"/>
      <c r="I26" s="113"/>
    </row>
    <row r="27" spans="2:9" ht="4.95" customHeight="1"/>
    <row r="28" spans="2:9">
      <c r="B28" s="64" t="s">
        <v>221</v>
      </c>
      <c r="C28" s="65"/>
      <c r="D28" s="65"/>
      <c r="E28" s="65"/>
      <c r="F28" s="65"/>
    </row>
    <row r="29" spans="2:9" ht="34.200000000000003" customHeight="1">
      <c r="B29" s="290" t="s">
        <v>520</v>
      </c>
      <c r="C29" s="290"/>
      <c r="D29" s="290"/>
      <c r="E29" s="290"/>
      <c r="F29" s="290"/>
    </row>
    <row r="30" spans="2:9" ht="27" customHeight="1">
      <c r="B30" s="49" t="s">
        <v>6</v>
      </c>
      <c r="C30" s="49" t="s">
        <v>222</v>
      </c>
      <c r="D30" s="49" t="s">
        <v>223</v>
      </c>
      <c r="E30" s="49" t="s">
        <v>224</v>
      </c>
    </row>
    <row r="31" spans="2:9">
      <c r="B31" s="44" t="s">
        <v>225</v>
      </c>
      <c r="C31" s="48">
        <v>200000000</v>
      </c>
      <c r="D31" s="48">
        <v>1003000000</v>
      </c>
      <c r="E31" s="48">
        <v>1003000000</v>
      </c>
    </row>
    <row r="32" spans="2:9">
      <c r="B32" s="44" t="s">
        <v>226</v>
      </c>
      <c r="C32" s="48">
        <v>200000000</v>
      </c>
      <c r="D32" s="48">
        <f>+D31</f>
        <v>1003000000</v>
      </c>
      <c r="E32" s="48">
        <v>1002000000</v>
      </c>
    </row>
    <row r="34" spans="2:6">
      <c r="B34" s="64" t="s">
        <v>227</v>
      </c>
      <c r="C34" s="65"/>
      <c r="D34" s="65"/>
      <c r="E34" s="65"/>
      <c r="F34" s="65"/>
    </row>
    <row r="35" spans="2:6">
      <c r="B35" s="300" t="s">
        <v>206</v>
      </c>
      <c r="C35" s="300"/>
      <c r="D35" s="300"/>
      <c r="E35" s="300"/>
      <c r="F35" s="300"/>
    </row>
    <row r="36" spans="2:6">
      <c r="B36" s="66"/>
      <c r="C36" s="65"/>
      <c r="D36" s="65"/>
      <c r="E36" s="65"/>
      <c r="F36" s="65"/>
    </row>
    <row r="37" spans="2:6">
      <c r="B37" s="360" t="s">
        <v>477</v>
      </c>
      <c r="C37" s="360"/>
      <c r="D37" s="65"/>
      <c r="E37" s="65"/>
      <c r="F37" s="65"/>
    </row>
    <row r="38" spans="2:6">
      <c r="B38" s="355" t="s">
        <v>194</v>
      </c>
      <c r="C38" s="355" t="s">
        <v>201</v>
      </c>
      <c r="D38" s="355" t="s">
        <v>228</v>
      </c>
    </row>
    <row r="39" spans="2:6" ht="6.6" customHeight="1">
      <c r="B39" s="355"/>
      <c r="C39" s="355"/>
      <c r="D39" s="355"/>
    </row>
    <row r="40" spans="2:6">
      <c r="B40" s="53" t="s">
        <v>565</v>
      </c>
      <c r="C40" s="103">
        <v>318274443.74000001</v>
      </c>
      <c r="D40" s="119">
        <v>23992022.370000001</v>
      </c>
    </row>
    <row r="41" spans="2:6">
      <c r="B41" s="53" t="s">
        <v>521</v>
      </c>
      <c r="C41" s="103">
        <v>78219441.189999998</v>
      </c>
      <c r="D41" s="119">
        <v>457253</v>
      </c>
    </row>
    <row r="42" spans="2:6">
      <c r="B42" s="53" t="s">
        <v>522</v>
      </c>
      <c r="C42" s="103">
        <v>147761</v>
      </c>
      <c r="D42" s="119">
        <v>0</v>
      </c>
    </row>
    <row r="43" spans="2:6">
      <c r="B43" s="53"/>
      <c r="C43" s="119"/>
      <c r="D43" s="119">
        <v>0</v>
      </c>
    </row>
    <row r="44" spans="2:6">
      <c r="B44" s="105" t="s">
        <v>229</v>
      </c>
      <c r="C44" s="120">
        <f>SUM(C40:C43)</f>
        <v>396641645.93000001</v>
      </c>
      <c r="D44" s="120">
        <f>SUM(D40:D43)</f>
        <v>24449275.370000001</v>
      </c>
    </row>
    <row r="46" spans="2:6">
      <c r="B46" s="64" t="s">
        <v>478</v>
      </c>
    </row>
    <row r="47" spans="2:6">
      <c r="B47" s="355" t="s">
        <v>385</v>
      </c>
      <c r="C47" s="355" t="s">
        <v>201</v>
      </c>
      <c r="D47" s="355" t="s">
        <v>228</v>
      </c>
    </row>
    <row r="48" spans="2:6">
      <c r="B48" s="355"/>
      <c r="C48" s="355"/>
      <c r="D48" s="355"/>
    </row>
    <row r="49" spans="2:15" ht="15.6">
      <c r="B49" s="53" t="s">
        <v>407</v>
      </c>
      <c r="C49" s="103">
        <f>23100000+396196.54+117807.13</f>
        <v>23614003.669999998</v>
      </c>
      <c r="D49" s="104">
        <v>9001466</v>
      </c>
      <c r="E49" s="37">
        <v>15</v>
      </c>
      <c r="G49" s="10"/>
    </row>
    <row r="50" spans="2:15" ht="15.6">
      <c r="B50" s="53" t="s">
        <v>548</v>
      </c>
      <c r="C50" s="104">
        <v>21500000</v>
      </c>
      <c r="D50" s="104">
        <v>10000000</v>
      </c>
      <c r="E50" s="37"/>
      <c r="G50" s="10"/>
    </row>
    <row r="51" spans="2:15" ht="15.6">
      <c r="B51" s="53" t="s">
        <v>590</v>
      </c>
      <c r="C51" s="104">
        <v>16773900</v>
      </c>
      <c r="D51" s="121">
        <v>0</v>
      </c>
      <c r="E51" s="37"/>
      <c r="G51" s="10"/>
    </row>
    <row r="52" spans="2:15" ht="15.6">
      <c r="B52" s="105" t="s">
        <v>229</v>
      </c>
      <c r="C52" s="106">
        <f>SUM(C49:C51)</f>
        <v>61887903.670000002</v>
      </c>
      <c r="D52" s="106">
        <f>SUM(D49:D51)</f>
        <v>19001466</v>
      </c>
      <c r="E52" s="30"/>
      <c r="G52" s="11"/>
    </row>
    <row r="54" spans="2:15">
      <c r="B54" s="64" t="s">
        <v>230</v>
      </c>
    </row>
    <row r="55" spans="2:15">
      <c r="B55" s="316" t="s">
        <v>231</v>
      </c>
      <c r="C55" s="316" t="s">
        <v>232</v>
      </c>
      <c r="D55" s="316"/>
      <c r="E55" s="316"/>
      <c r="F55" s="316"/>
      <c r="G55" s="316"/>
      <c r="H55" s="316" t="s">
        <v>233</v>
      </c>
      <c r="I55" s="316"/>
      <c r="J55" s="316"/>
      <c r="K55" s="316"/>
      <c r="L55" s="316"/>
      <c r="M55" s="316"/>
      <c r="N55" s="1"/>
    </row>
    <row r="56" spans="2:15">
      <c r="B56" s="316"/>
      <c r="C56" s="316" t="s">
        <v>234</v>
      </c>
      <c r="D56" s="316" t="s">
        <v>235</v>
      </c>
      <c r="E56" s="316" t="s">
        <v>236</v>
      </c>
      <c r="F56" s="316" t="s">
        <v>237</v>
      </c>
      <c r="G56" s="316" t="s">
        <v>238</v>
      </c>
      <c r="H56" s="316" t="s">
        <v>239</v>
      </c>
      <c r="I56" s="316" t="s">
        <v>235</v>
      </c>
      <c r="J56" s="316" t="s">
        <v>236</v>
      </c>
      <c r="K56" s="316" t="s">
        <v>240</v>
      </c>
      <c r="L56" s="316" t="s">
        <v>241</v>
      </c>
      <c r="M56" s="316" t="s">
        <v>242</v>
      </c>
      <c r="N56" s="1"/>
    </row>
    <row r="57" spans="2:15">
      <c r="B57" s="316"/>
      <c r="C57" s="316"/>
      <c r="D57" s="316"/>
      <c r="E57" s="316"/>
      <c r="F57" s="316"/>
      <c r="G57" s="316"/>
      <c r="H57" s="316"/>
      <c r="I57" s="316"/>
      <c r="J57" s="316"/>
      <c r="K57" s="316"/>
      <c r="L57" s="316"/>
      <c r="M57" s="316"/>
      <c r="N57" s="1"/>
    </row>
    <row r="58" spans="2:15">
      <c r="B58" s="316"/>
      <c r="C58" s="316"/>
      <c r="D58" s="316"/>
      <c r="E58" s="316"/>
      <c r="F58" s="316"/>
      <c r="G58" s="316"/>
      <c r="H58" s="316"/>
      <c r="I58" s="316"/>
      <c r="J58" s="316"/>
      <c r="K58" s="316"/>
      <c r="L58" s="316"/>
      <c r="M58" s="316"/>
      <c r="N58" s="1"/>
    </row>
    <row r="59" spans="2:15">
      <c r="B59" s="46" t="s">
        <v>243</v>
      </c>
      <c r="C59" s="122">
        <v>6049091</v>
      </c>
      <c r="D59" s="122"/>
      <c r="E59" s="122">
        <v>0</v>
      </c>
      <c r="F59" s="122"/>
      <c r="G59" s="123">
        <f t="shared" ref="G59:G61" si="0">SUM(C59:F59)</f>
        <v>6049091</v>
      </c>
      <c r="H59" s="122">
        <v>-420545.52</v>
      </c>
      <c r="I59" s="122">
        <v>0</v>
      </c>
      <c r="J59" s="122" t="s">
        <v>158</v>
      </c>
      <c r="K59" s="124">
        <v>0</v>
      </c>
      <c r="L59" s="122">
        <f>SUM(H59:K59)</f>
        <v>-420545.52</v>
      </c>
      <c r="M59" s="122">
        <f>+G59+L59</f>
        <v>5628545.4800000004</v>
      </c>
      <c r="N59" s="1"/>
      <c r="O59" s="9"/>
    </row>
    <row r="60" spans="2:15">
      <c r="B60" s="46" t="s">
        <v>350</v>
      </c>
      <c r="C60" s="123">
        <v>63571977.359999999</v>
      </c>
      <c r="D60" s="123">
        <v>12000000</v>
      </c>
      <c r="E60" s="123">
        <v>0</v>
      </c>
      <c r="F60" s="123">
        <v>0</v>
      </c>
      <c r="G60" s="123">
        <f t="shared" si="0"/>
        <v>75571977.359999999</v>
      </c>
      <c r="H60" s="123">
        <v>-18743336.399999999</v>
      </c>
      <c r="I60" s="123">
        <v>0</v>
      </c>
      <c r="J60" s="123" t="s">
        <v>158</v>
      </c>
      <c r="K60" s="125">
        <v>0</v>
      </c>
      <c r="L60" s="123">
        <f>SUM(H60:K60)</f>
        <v>-18743336.399999999</v>
      </c>
      <c r="M60" s="122">
        <f t="shared" ref="M60:M65" si="1">+G60+L60</f>
        <v>56828640.960000001</v>
      </c>
      <c r="N60" s="1"/>
      <c r="O60" s="9"/>
    </row>
    <row r="61" spans="2:15">
      <c r="B61" s="46" t="s">
        <v>351</v>
      </c>
      <c r="C61" s="123">
        <v>0</v>
      </c>
      <c r="D61" s="123"/>
      <c r="E61" s="123" t="s">
        <v>158</v>
      </c>
      <c r="F61" s="123"/>
      <c r="G61" s="123">
        <f t="shared" si="0"/>
        <v>0</v>
      </c>
      <c r="H61" s="123"/>
      <c r="I61" s="123" t="s">
        <v>158</v>
      </c>
      <c r="J61" s="123" t="s">
        <v>158</v>
      </c>
      <c r="K61" s="125"/>
      <c r="L61" s="123">
        <f>SUM(H61:K61)</f>
        <v>0</v>
      </c>
      <c r="M61" s="122">
        <f t="shared" si="1"/>
        <v>0</v>
      </c>
      <c r="N61" s="1"/>
      <c r="O61" s="9"/>
    </row>
    <row r="62" spans="2:15">
      <c r="B62" s="46" t="s">
        <v>493</v>
      </c>
      <c r="C62" s="123">
        <v>7366364</v>
      </c>
      <c r="D62" s="123">
        <v>0</v>
      </c>
      <c r="E62" s="123"/>
      <c r="F62" s="123"/>
      <c r="G62" s="123">
        <f>SUM(C62:F62)</f>
        <v>7366364</v>
      </c>
      <c r="H62" s="123"/>
      <c r="I62" s="123"/>
      <c r="J62" s="123"/>
      <c r="K62" s="125"/>
      <c r="L62" s="123">
        <f>SUM(H62:K62)</f>
        <v>0</v>
      </c>
      <c r="M62" s="122">
        <f t="shared" si="1"/>
        <v>7366364</v>
      </c>
      <c r="N62" s="1"/>
      <c r="O62" s="9"/>
    </row>
    <row r="63" spans="2:15">
      <c r="B63" s="46" t="s">
        <v>494</v>
      </c>
      <c r="C63" s="123">
        <v>51996591</v>
      </c>
      <c r="D63" s="123">
        <v>0</v>
      </c>
      <c r="E63" s="123"/>
      <c r="F63" s="123"/>
      <c r="G63" s="123">
        <f>SUM(C63:F63)</f>
        <v>51996591</v>
      </c>
      <c r="H63" s="123"/>
      <c r="I63" s="123"/>
      <c r="J63" s="123"/>
      <c r="K63" s="125"/>
      <c r="L63" s="123">
        <v>0</v>
      </c>
      <c r="M63" s="122">
        <f t="shared" si="1"/>
        <v>51996591</v>
      </c>
      <c r="N63" s="1"/>
      <c r="O63" s="9"/>
    </row>
    <row r="64" spans="2:15">
      <c r="B64" s="46"/>
      <c r="C64" s="123">
        <v>0</v>
      </c>
      <c r="D64" s="123"/>
      <c r="E64" s="123"/>
      <c r="F64" s="123"/>
      <c r="G64" s="123">
        <f>SUM(C64:F64)</f>
        <v>0</v>
      </c>
      <c r="H64" s="123"/>
      <c r="I64" s="123"/>
      <c r="J64" s="123"/>
      <c r="K64" s="123"/>
      <c r="L64" s="123"/>
      <c r="M64" s="122">
        <f t="shared" si="1"/>
        <v>0</v>
      </c>
      <c r="N64" s="1"/>
    </row>
    <row r="65" spans="2:14">
      <c r="B65" s="45" t="s">
        <v>244</v>
      </c>
      <c r="C65" s="126">
        <f>SUM(C59:C64)</f>
        <v>128984023.36</v>
      </c>
      <c r="D65" s="126"/>
      <c r="E65" s="126"/>
      <c r="F65" s="126"/>
      <c r="G65" s="126">
        <f>SUM(G59:G64)</f>
        <v>140984023.36000001</v>
      </c>
      <c r="H65" s="126">
        <f>SUM(H59:H64)</f>
        <v>-19163881.919999998</v>
      </c>
      <c r="I65" s="126">
        <f>SUM(I59:I64)</f>
        <v>0</v>
      </c>
      <c r="J65" s="126"/>
      <c r="K65" s="126">
        <f>SUM(K59:K64)</f>
        <v>0</v>
      </c>
      <c r="L65" s="126">
        <f>SUM(L59:L64)</f>
        <v>-19163881.919999998</v>
      </c>
      <c r="M65" s="126">
        <f t="shared" si="1"/>
        <v>121820141.44000001</v>
      </c>
      <c r="N65" s="1"/>
    </row>
    <row r="66" spans="2:14">
      <c r="B66" s="45" t="s">
        <v>245</v>
      </c>
      <c r="C66" s="126">
        <f>SUM(C59:C64)</f>
        <v>128984023.36</v>
      </c>
      <c r="D66" s="126">
        <v>0</v>
      </c>
      <c r="E66" s="126" t="s">
        <v>158</v>
      </c>
      <c r="F66" s="126">
        <v>0</v>
      </c>
      <c r="G66" s="126">
        <f>+D66+C66</f>
        <v>128984023.36</v>
      </c>
      <c r="H66" s="126">
        <f>+H65</f>
        <v>-19163881.919999998</v>
      </c>
      <c r="I66" s="126" t="s">
        <v>158</v>
      </c>
      <c r="J66" s="126" t="s">
        <v>158</v>
      </c>
      <c r="K66" s="126">
        <v>0</v>
      </c>
      <c r="L66" s="126">
        <f>SUM(G66:K66)</f>
        <v>109820141.44</v>
      </c>
      <c r="M66" s="126">
        <f>+G66+H66</f>
        <v>109820141.44</v>
      </c>
      <c r="N66" s="1"/>
    </row>
    <row r="68" spans="2:14">
      <c r="B68" s="68" t="s">
        <v>246</v>
      </c>
    </row>
    <row r="69" spans="2:14">
      <c r="B69" s="355" t="s">
        <v>385</v>
      </c>
      <c r="C69" s="355" t="s">
        <v>201</v>
      </c>
      <c r="D69" s="355" t="s">
        <v>228</v>
      </c>
    </row>
    <row r="70" spans="2:14" ht="9.6" customHeight="1">
      <c r="B70" s="355"/>
      <c r="C70" s="355"/>
      <c r="D70" s="355"/>
    </row>
    <row r="71" spans="2:14" ht="15.6">
      <c r="B71" s="53" t="s">
        <v>380</v>
      </c>
      <c r="C71" s="104">
        <v>813566648</v>
      </c>
      <c r="D71" s="104">
        <v>813566648</v>
      </c>
      <c r="E71" s="37">
        <v>15</v>
      </c>
      <c r="G71" s="10"/>
    </row>
    <row r="72" spans="2:14" ht="15.6">
      <c r="B72" s="53" t="s">
        <v>523</v>
      </c>
      <c r="C72" s="104">
        <v>-127766662</v>
      </c>
      <c r="D72" s="121">
        <v>-127766662</v>
      </c>
      <c r="E72" s="37"/>
      <c r="G72" s="10"/>
    </row>
    <row r="73" spans="2:14" ht="15.6">
      <c r="B73" s="53"/>
      <c r="C73" s="104">
        <f>SUM(C71:C72)</f>
        <v>685799986</v>
      </c>
      <c r="D73" s="104">
        <f>SUM(D71:D72)</f>
        <v>685799986</v>
      </c>
      <c r="E73" s="37"/>
      <c r="G73" s="10"/>
    </row>
    <row r="74" spans="2:14" ht="15" customHeight="1">
      <c r="B74" s="4"/>
    </row>
    <row r="75" spans="2:14" ht="15.75" customHeight="1"/>
  </sheetData>
  <mergeCells count="36">
    <mergeCell ref="B4:B5"/>
    <mergeCell ref="C4:C5"/>
    <mergeCell ref="D4:D5"/>
    <mergeCell ref="B17:D17"/>
    <mergeCell ref="B69:B70"/>
    <mergeCell ref="C69:C70"/>
    <mergeCell ref="D69:D70"/>
    <mergeCell ref="B19:F19"/>
    <mergeCell ref="B55:B58"/>
    <mergeCell ref="B47:B48"/>
    <mergeCell ref="G19:I19"/>
    <mergeCell ref="D20:D21"/>
    <mergeCell ref="E20:E21"/>
    <mergeCell ref="B25:D25"/>
    <mergeCell ref="F56:F58"/>
    <mergeCell ref="G56:G58"/>
    <mergeCell ref="C55:G55"/>
    <mergeCell ref="H56:H58"/>
    <mergeCell ref="I56:I58"/>
    <mergeCell ref="C47:C48"/>
    <mergeCell ref="D47:D48"/>
    <mergeCell ref="B26:D26"/>
    <mergeCell ref="B29:F29"/>
    <mergeCell ref="B35:F35"/>
    <mergeCell ref="B37:C37"/>
    <mergeCell ref="M56:M58"/>
    <mergeCell ref="B38:B39"/>
    <mergeCell ref="C38:C39"/>
    <mergeCell ref="D38:D39"/>
    <mergeCell ref="L56:L58"/>
    <mergeCell ref="H55:M55"/>
    <mergeCell ref="C56:C58"/>
    <mergeCell ref="D56:D58"/>
    <mergeCell ref="E56:E58"/>
    <mergeCell ref="J56:J58"/>
    <mergeCell ref="K56:K58"/>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2:F81"/>
  <sheetViews>
    <sheetView showGridLines="0" zoomScaleNormal="100" workbookViewId="0">
      <selection activeCell="B3" sqref="B3:B4"/>
    </sheetView>
  </sheetViews>
  <sheetFormatPr baseColWidth="10" defaultColWidth="10.88671875" defaultRowHeight="14.4"/>
  <cols>
    <col min="1" max="1" width="4.88671875" customWidth="1"/>
    <col min="2" max="2" width="40.5546875" bestFit="1" customWidth="1"/>
    <col min="3" max="3" width="20.5546875" customWidth="1"/>
    <col min="4" max="4" width="19.33203125" bestFit="1" customWidth="1"/>
    <col min="5" max="5" width="18.33203125" customWidth="1"/>
    <col min="7" max="7" width="16.88671875" customWidth="1"/>
  </cols>
  <sheetData>
    <row r="2" spans="2:6" ht="8.4" customHeight="1"/>
    <row r="3" spans="2:6">
      <c r="B3" s="361" t="s">
        <v>194</v>
      </c>
      <c r="C3" s="127" t="s">
        <v>248</v>
      </c>
      <c r="D3" s="127"/>
      <c r="E3" s="127"/>
      <c r="F3" s="127" t="s">
        <v>248</v>
      </c>
    </row>
    <row r="4" spans="2:6">
      <c r="B4" s="362"/>
      <c r="C4" s="127" t="s">
        <v>249</v>
      </c>
      <c r="D4" s="127" t="s">
        <v>250</v>
      </c>
      <c r="E4" s="127" t="s">
        <v>251</v>
      </c>
      <c r="F4" s="127" t="s">
        <v>252</v>
      </c>
    </row>
    <row r="5" spans="2:6">
      <c r="B5" s="44" t="s">
        <v>63</v>
      </c>
      <c r="C5" s="123">
        <v>21039090.91</v>
      </c>
      <c r="D5" s="123">
        <v>33408650.09</v>
      </c>
      <c r="E5" s="123"/>
      <c r="F5" s="123">
        <f>+C5+D5+E5</f>
        <v>54447741</v>
      </c>
    </row>
    <row r="6" spans="2:6">
      <c r="B6" s="43" t="s">
        <v>253</v>
      </c>
      <c r="C6" s="126"/>
      <c r="D6" s="128" t="s">
        <v>158</v>
      </c>
      <c r="E6" s="126"/>
      <c r="F6" s="123">
        <v>0</v>
      </c>
    </row>
    <row r="7" spans="2:6">
      <c r="B7" s="44" t="s">
        <v>254</v>
      </c>
      <c r="C7" s="123">
        <v>0</v>
      </c>
      <c r="D7" s="129" t="s">
        <v>158</v>
      </c>
      <c r="E7" s="123">
        <v>0</v>
      </c>
      <c r="F7" s="129" t="s">
        <v>158</v>
      </c>
    </row>
    <row r="9" spans="2:6">
      <c r="B9" s="68" t="s">
        <v>255</v>
      </c>
      <c r="C9" s="65"/>
      <c r="D9" s="65"/>
      <c r="E9" s="65"/>
      <c r="F9" s="65"/>
    </row>
    <row r="10" spans="2:6">
      <c r="B10" s="290" t="s">
        <v>206</v>
      </c>
      <c r="C10" s="290"/>
      <c r="D10" s="290"/>
      <c r="E10" s="290"/>
      <c r="F10" s="290"/>
    </row>
    <row r="11" spans="2:6">
      <c r="B11" s="65"/>
      <c r="C11" s="65"/>
      <c r="D11" s="65"/>
      <c r="E11" s="65"/>
      <c r="F11" s="65"/>
    </row>
    <row r="12" spans="2:6">
      <c r="B12" s="353" t="s">
        <v>471</v>
      </c>
      <c r="C12" s="353"/>
      <c r="D12" s="353"/>
      <c r="E12" s="353"/>
      <c r="F12" s="65"/>
    </row>
    <row r="13" spans="2:6" ht="11.4" customHeight="1"/>
    <row r="14" spans="2:6">
      <c r="B14" s="52" t="s">
        <v>384</v>
      </c>
      <c r="C14" s="52" t="s">
        <v>201</v>
      </c>
      <c r="D14" s="52" t="s">
        <v>228</v>
      </c>
    </row>
    <row r="15" spans="2:6">
      <c r="B15" s="53" t="s">
        <v>359</v>
      </c>
      <c r="C15" s="130">
        <v>0</v>
      </c>
      <c r="D15" s="104">
        <v>0</v>
      </c>
      <c r="E15" s="37"/>
      <c r="F15" s="12"/>
    </row>
    <row r="16" spans="2:6">
      <c r="B16" s="53" t="s">
        <v>360</v>
      </c>
      <c r="C16" s="130">
        <v>500003</v>
      </c>
      <c r="D16" s="104">
        <v>0</v>
      </c>
      <c r="E16" s="37"/>
      <c r="F16" s="12"/>
    </row>
    <row r="17" spans="2:6">
      <c r="B17" s="53" t="s">
        <v>361</v>
      </c>
      <c r="C17" s="130">
        <v>12617797.32</v>
      </c>
      <c r="D17" s="104">
        <v>7082457.9299999997</v>
      </c>
      <c r="E17" s="37"/>
      <c r="F17" s="12"/>
    </row>
    <row r="18" spans="2:6">
      <c r="B18" s="53" t="s">
        <v>362</v>
      </c>
      <c r="C18" s="130">
        <v>191456198.41999999</v>
      </c>
      <c r="D18" s="130">
        <v>157790458.40000001</v>
      </c>
      <c r="E18" s="37"/>
      <c r="F18" s="12"/>
    </row>
    <row r="19" spans="2:6">
      <c r="B19" s="53" t="s">
        <v>422</v>
      </c>
      <c r="C19" s="130">
        <v>2818181.74</v>
      </c>
      <c r="D19" s="104">
        <v>2590909.08</v>
      </c>
      <c r="E19" s="37"/>
      <c r="F19" s="12"/>
    </row>
    <row r="20" spans="2:6">
      <c r="B20" s="53" t="s">
        <v>524</v>
      </c>
      <c r="C20" s="130">
        <v>19249717.920000002</v>
      </c>
      <c r="D20" s="121">
        <v>9396352.1999999993</v>
      </c>
      <c r="E20" s="37"/>
      <c r="F20" s="12"/>
    </row>
    <row r="21" spans="2:6">
      <c r="B21" s="105" t="s">
        <v>229</v>
      </c>
      <c r="C21" s="106">
        <f>SUM(C15:C20)</f>
        <v>226641898.39999998</v>
      </c>
      <c r="D21" s="106">
        <f>SUM(D15:D20)</f>
        <v>176860177.61000001</v>
      </c>
      <c r="F21" s="8"/>
    </row>
    <row r="23" spans="2:6">
      <c r="B23" s="68" t="s">
        <v>256</v>
      </c>
      <c r="C23" s="65"/>
      <c r="D23" s="65"/>
    </row>
    <row r="24" spans="2:6">
      <c r="B24" s="300" t="s">
        <v>206</v>
      </c>
      <c r="C24" s="300"/>
      <c r="D24" s="300"/>
    </row>
    <row r="25" spans="2:6">
      <c r="B25" s="64"/>
      <c r="C25" s="65"/>
      <c r="D25" s="65"/>
    </row>
    <row r="26" spans="2:6">
      <c r="B26" s="64" t="s">
        <v>472</v>
      </c>
      <c r="C26" s="65"/>
      <c r="D26" s="65"/>
    </row>
    <row r="27" spans="2:6" ht="16.2" customHeight="1">
      <c r="B27" s="52" t="s">
        <v>257</v>
      </c>
      <c r="C27" s="49" t="s">
        <v>258</v>
      </c>
      <c r="D27" s="52" t="s">
        <v>259</v>
      </c>
    </row>
    <row r="28" spans="2:6">
      <c r="B28" s="133" t="s">
        <v>430</v>
      </c>
      <c r="C28" s="131"/>
      <c r="D28" s="121"/>
    </row>
    <row r="29" spans="2:6">
      <c r="B29" s="105" t="s">
        <v>229</v>
      </c>
      <c r="C29" s="132">
        <f>SUM(C28:C28)</f>
        <v>0</v>
      </c>
      <c r="D29" s="106">
        <f>+D28</f>
        <v>0</v>
      </c>
    </row>
    <row r="31" spans="2:6">
      <c r="B31" s="76" t="s">
        <v>473</v>
      </c>
      <c r="C31" s="30"/>
      <c r="D31" s="30"/>
    </row>
    <row r="32" spans="2:6">
      <c r="B32" s="52" t="s">
        <v>260</v>
      </c>
      <c r="C32" s="49" t="s">
        <v>258</v>
      </c>
      <c r="D32" s="52" t="s">
        <v>259</v>
      </c>
    </row>
    <row r="33" spans="2:5">
      <c r="B33" s="133" t="s">
        <v>430</v>
      </c>
      <c r="C33" s="134">
        <v>0</v>
      </c>
      <c r="D33" s="135">
        <v>0</v>
      </c>
    </row>
    <row r="34" spans="2:5">
      <c r="B34" s="136" t="s">
        <v>229</v>
      </c>
      <c r="C34" s="137">
        <f>+C33</f>
        <v>0</v>
      </c>
      <c r="D34" s="138">
        <f>+D33</f>
        <v>0</v>
      </c>
    </row>
    <row r="36" spans="2:5">
      <c r="B36" s="64" t="s">
        <v>474</v>
      </c>
    </row>
    <row r="37" spans="2:5">
      <c r="B37" s="52" t="s">
        <v>261</v>
      </c>
      <c r="C37" s="49" t="s">
        <v>258</v>
      </c>
      <c r="D37" s="52" t="s">
        <v>259</v>
      </c>
    </row>
    <row r="38" spans="2:5">
      <c r="B38" s="133" t="s">
        <v>430</v>
      </c>
      <c r="C38" s="129"/>
      <c r="D38" s="139"/>
    </row>
    <row r="39" spans="2:5">
      <c r="B39" s="105" t="s">
        <v>229</v>
      </c>
      <c r="C39" s="128" t="s">
        <v>158</v>
      </c>
      <c r="D39" s="140" t="s">
        <v>158</v>
      </c>
    </row>
    <row r="41" spans="2:5">
      <c r="B41" s="64" t="s">
        <v>475</v>
      </c>
    </row>
    <row r="42" spans="2:5">
      <c r="B42" s="52" t="s">
        <v>257</v>
      </c>
      <c r="C42" s="49" t="s">
        <v>258</v>
      </c>
      <c r="D42" s="52" t="s">
        <v>259</v>
      </c>
    </row>
    <row r="43" spans="2:5">
      <c r="B43" s="53" t="s">
        <v>431</v>
      </c>
      <c r="C43" s="131">
        <v>0</v>
      </c>
      <c r="D43" s="121"/>
    </row>
    <row r="44" spans="2:5">
      <c r="B44" s="105" t="s">
        <v>229</v>
      </c>
      <c r="C44" s="132">
        <f>+C43</f>
        <v>0</v>
      </c>
      <c r="D44" s="106">
        <f>+D43</f>
        <v>0</v>
      </c>
    </row>
    <row r="47" spans="2:5">
      <c r="B47" s="353" t="s">
        <v>262</v>
      </c>
      <c r="C47" s="353"/>
      <c r="D47" s="353"/>
      <c r="E47" s="65"/>
    </row>
    <row r="48" spans="2:5" ht="15" thickBot="1">
      <c r="B48" s="300" t="s">
        <v>206</v>
      </c>
      <c r="C48" s="300"/>
      <c r="D48" s="300"/>
      <c r="E48" s="300"/>
    </row>
    <row r="49" spans="2:6">
      <c r="B49" s="141" t="s">
        <v>194</v>
      </c>
      <c r="C49" s="142" t="s">
        <v>201</v>
      </c>
      <c r="D49" s="142" t="s">
        <v>263</v>
      </c>
    </row>
    <row r="50" spans="2:6">
      <c r="B50" s="53" t="s">
        <v>501</v>
      </c>
      <c r="C50" s="104">
        <v>3300000</v>
      </c>
      <c r="D50" s="100">
        <v>3300000</v>
      </c>
      <c r="F50" s="13"/>
    </row>
    <row r="51" spans="2:6">
      <c r="B51" s="53" t="s">
        <v>525</v>
      </c>
      <c r="C51" s="104">
        <v>0</v>
      </c>
      <c r="D51" s="100"/>
      <c r="F51" s="13"/>
    </row>
    <row r="52" spans="2:6">
      <c r="B52" s="53" t="s">
        <v>559</v>
      </c>
      <c r="C52" s="104">
        <v>0</v>
      </c>
      <c r="D52" s="100"/>
      <c r="F52" s="13"/>
    </row>
    <row r="53" spans="2:6">
      <c r="B53" s="53" t="s">
        <v>551</v>
      </c>
      <c r="C53" s="104">
        <v>0</v>
      </c>
      <c r="D53" s="100">
        <v>1100000</v>
      </c>
      <c r="F53" s="13"/>
    </row>
    <row r="54" spans="2:6">
      <c r="B54" s="53" t="s">
        <v>549</v>
      </c>
      <c r="C54" s="104">
        <v>0</v>
      </c>
      <c r="D54" s="100">
        <v>440000</v>
      </c>
      <c r="F54" s="13"/>
    </row>
    <row r="55" spans="2:6">
      <c r="B55" s="53" t="s">
        <v>529</v>
      </c>
      <c r="C55" s="104">
        <v>0</v>
      </c>
      <c r="D55" s="100">
        <v>1650000</v>
      </c>
      <c r="F55" s="13"/>
    </row>
    <row r="56" spans="2:6">
      <c r="B56" s="53" t="s">
        <v>530</v>
      </c>
      <c r="C56" s="104">
        <v>2600000</v>
      </c>
      <c r="D56" s="100"/>
      <c r="F56" s="13"/>
    </row>
    <row r="57" spans="2:6">
      <c r="B57" s="53" t="s">
        <v>423</v>
      </c>
      <c r="C57" s="104">
        <v>481542.50300000003</v>
      </c>
      <c r="D57" s="100"/>
      <c r="F57" s="13"/>
    </row>
    <row r="58" spans="2:6">
      <c r="B58" s="53" t="s">
        <v>591</v>
      </c>
      <c r="C58" s="104">
        <v>8950479.4613000005</v>
      </c>
      <c r="D58" s="104">
        <v>0</v>
      </c>
      <c r="F58" s="13"/>
    </row>
    <row r="59" spans="2:6">
      <c r="B59" s="53" t="s">
        <v>556</v>
      </c>
      <c r="C59" s="104">
        <v>587000</v>
      </c>
      <c r="D59" s="100"/>
      <c r="F59" s="13"/>
    </row>
    <row r="60" spans="2:6">
      <c r="B60" s="53" t="s">
        <v>555</v>
      </c>
      <c r="C60" s="104">
        <v>2742020</v>
      </c>
      <c r="D60" s="100"/>
      <c r="F60" s="13"/>
    </row>
    <row r="61" spans="2:6">
      <c r="B61" s="53" t="s">
        <v>552</v>
      </c>
      <c r="C61" s="104">
        <v>0</v>
      </c>
      <c r="D61" s="100">
        <v>700000</v>
      </c>
      <c r="F61" s="13"/>
    </row>
    <row r="62" spans="2:6">
      <c r="B62" s="53" t="s">
        <v>550</v>
      </c>
      <c r="C62" s="104">
        <v>0</v>
      </c>
      <c r="D62" s="100">
        <v>120000</v>
      </c>
      <c r="F62" s="13"/>
    </row>
    <row r="63" spans="2:6">
      <c r="B63" s="53" t="s">
        <v>527</v>
      </c>
      <c r="C63" s="104">
        <v>1100000</v>
      </c>
      <c r="D63" s="100"/>
      <c r="F63" s="13"/>
    </row>
    <row r="64" spans="2:6">
      <c r="B64" s="53" t="s">
        <v>381</v>
      </c>
      <c r="C64" s="104">
        <v>0</v>
      </c>
      <c r="D64" s="104">
        <v>400000</v>
      </c>
      <c r="F64" s="13"/>
    </row>
    <row r="65" spans="2:6">
      <c r="B65" s="53" t="s">
        <v>592</v>
      </c>
      <c r="C65" s="104">
        <v>510680</v>
      </c>
      <c r="D65" s="100"/>
      <c r="F65" s="13"/>
    </row>
    <row r="66" spans="2:6">
      <c r="B66" s="53" t="s">
        <v>557</v>
      </c>
      <c r="C66" s="104">
        <v>0</v>
      </c>
      <c r="D66" s="100"/>
      <c r="F66" s="13"/>
    </row>
    <row r="67" spans="2:6">
      <c r="B67" s="53" t="s">
        <v>528</v>
      </c>
      <c r="C67" s="104">
        <v>0</v>
      </c>
      <c r="D67" s="100"/>
      <c r="F67" s="13"/>
    </row>
    <row r="68" spans="2:6">
      <c r="B68" s="53" t="s">
        <v>532</v>
      </c>
      <c r="C68" s="104">
        <v>0</v>
      </c>
      <c r="D68" s="100"/>
      <c r="F68" s="13"/>
    </row>
    <row r="69" spans="2:6">
      <c r="B69" s="53" t="s">
        <v>531</v>
      </c>
      <c r="C69" s="104">
        <v>0</v>
      </c>
      <c r="D69" s="100"/>
      <c r="F69" s="13"/>
    </row>
    <row r="70" spans="2:6">
      <c r="B70" s="53" t="s">
        <v>531</v>
      </c>
      <c r="C70" s="104">
        <v>0</v>
      </c>
      <c r="D70" s="100"/>
      <c r="F70" s="13"/>
    </row>
    <row r="71" spans="2:6">
      <c r="B71" s="53" t="s">
        <v>558</v>
      </c>
      <c r="C71" s="104">
        <v>17714340</v>
      </c>
      <c r="D71" s="100">
        <v>14370764</v>
      </c>
      <c r="F71" s="13"/>
    </row>
    <row r="72" spans="2:6">
      <c r="B72" s="53" t="s">
        <v>593</v>
      </c>
      <c r="C72" s="104">
        <v>3300000</v>
      </c>
      <c r="D72" s="100"/>
      <c r="F72" s="13"/>
    </row>
    <row r="73" spans="2:6">
      <c r="B73" s="53" t="s">
        <v>526</v>
      </c>
      <c r="C73" s="104">
        <v>895651</v>
      </c>
      <c r="D73" s="100">
        <f>6000+452430</f>
        <v>458430</v>
      </c>
      <c r="F73" s="13"/>
    </row>
    <row r="74" spans="2:6">
      <c r="B74" s="105" t="s">
        <v>229</v>
      </c>
      <c r="C74" s="106">
        <f>SUM(C50:C73)</f>
        <v>42181712.964299999</v>
      </c>
      <c r="D74" s="106">
        <f>SUM(D50:D72)</f>
        <v>22080764</v>
      </c>
      <c r="E74" s="24"/>
      <c r="F74" s="14"/>
    </row>
    <row r="76" spans="2:6">
      <c r="B76" s="68" t="s">
        <v>476</v>
      </c>
    </row>
    <row r="77" spans="2:6">
      <c r="B77" s="52" t="s">
        <v>194</v>
      </c>
      <c r="C77" s="52" t="s">
        <v>201</v>
      </c>
      <c r="D77" s="52" t="s">
        <v>263</v>
      </c>
    </row>
    <row r="78" spans="2:6">
      <c r="B78" s="53" t="s">
        <v>264</v>
      </c>
      <c r="C78" s="104">
        <v>27216968.93</v>
      </c>
      <c r="D78" s="104">
        <v>8073582</v>
      </c>
    </row>
    <row r="79" spans="2:6">
      <c r="B79" s="105" t="s">
        <v>229</v>
      </c>
      <c r="C79" s="106">
        <f>+C78</f>
        <v>27216968.93</v>
      </c>
      <c r="D79" s="106">
        <f>+D78</f>
        <v>8073582</v>
      </c>
      <c r="E79" s="24"/>
      <c r="F79" s="24"/>
    </row>
    <row r="81" spans="3:3">
      <c r="C81" s="24"/>
    </row>
  </sheetData>
  <sortState xmlns:xlrd2="http://schemas.microsoft.com/office/spreadsheetml/2017/richdata2" ref="B50:D72">
    <sortCondition ref="B50:B72"/>
  </sortState>
  <mergeCells count="6">
    <mergeCell ref="B48:E48"/>
    <mergeCell ref="B3:B4"/>
    <mergeCell ref="B10:F10"/>
    <mergeCell ref="B12:E12"/>
    <mergeCell ref="B24:D24"/>
    <mergeCell ref="B47:D47"/>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5"/>
  <sheetViews>
    <sheetView showGridLines="0" zoomScaleNormal="100" workbookViewId="0">
      <selection activeCell="C18" sqref="C18"/>
    </sheetView>
  </sheetViews>
  <sheetFormatPr baseColWidth="10" defaultColWidth="11.44140625" defaultRowHeight="14.4"/>
  <cols>
    <col min="1" max="1" width="5.44140625" customWidth="1"/>
    <col min="2" max="2" width="68.44140625" bestFit="1" customWidth="1"/>
    <col min="3" max="3" width="17.6640625" bestFit="1" customWidth="1"/>
    <col min="4" max="4" width="19.33203125" bestFit="1" customWidth="1"/>
    <col min="7" max="7" width="22.109375" customWidth="1"/>
  </cols>
  <sheetData>
    <row r="3" spans="2:6">
      <c r="B3" s="353" t="s">
        <v>265</v>
      </c>
      <c r="C3" s="353"/>
      <c r="D3" s="353"/>
      <c r="E3" s="353"/>
    </row>
    <row r="4" spans="2:6">
      <c r="B4" s="63" t="s">
        <v>434</v>
      </c>
      <c r="C4" s="67"/>
      <c r="D4" s="67"/>
      <c r="E4" s="67"/>
    </row>
    <row r="5" spans="2:6">
      <c r="B5" s="65"/>
      <c r="C5" s="65"/>
      <c r="D5" s="65"/>
      <c r="E5" s="65"/>
    </row>
    <row r="6" spans="2:6">
      <c r="B6" s="363" t="s">
        <v>468</v>
      </c>
      <c r="C6" s="363"/>
      <c r="D6" s="363"/>
      <c r="E6" s="65"/>
    </row>
    <row r="7" spans="2:6">
      <c r="B7" s="63" t="s">
        <v>434</v>
      </c>
      <c r="C7" s="72"/>
      <c r="D7" s="72"/>
      <c r="E7" s="65"/>
    </row>
    <row r="8" spans="2:6">
      <c r="B8" s="65"/>
      <c r="C8" s="72"/>
      <c r="D8" s="72"/>
      <c r="E8" s="65"/>
    </row>
    <row r="9" spans="2:6">
      <c r="B9" s="64" t="s">
        <v>266</v>
      </c>
      <c r="C9" s="65"/>
      <c r="D9" s="65"/>
      <c r="E9" s="65"/>
    </row>
    <row r="10" spans="2:6">
      <c r="B10" s="63" t="s">
        <v>434</v>
      </c>
      <c r="C10" s="65"/>
      <c r="D10" s="65"/>
      <c r="E10" s="65"/>
    </row>
    <row r="11" spans="2:6">
      <c r="B11" s="65"/>
      <c r="C11" s="65"/>
      <c r="D11" s="65"/>
      <c r="E11" s="65"/>
    </row>
    <row r="12" spans="2:6">
      <c r="B12" s="353" t="s">
        <v>267</v>
      </c>
      <c r="C12" s="353"/>
      <c r="D12" s="65"/>
      <c r="E12" s="65"/>
    </row>
    <row r="13" spans="2:6" ht="8.4" customHeight="1">
      <c r="B13" s="67"/>
      <c r="C13" s="67"/>
      <c r="D13" s="65"/>
      <c r="E13" s="65"/>
    </row>
    <row r="14" spans="2:6" ht="15" thickBot="1">
      <c r="B14" s="300" t="s">
        <v>206</v>
      </c>
      <c r="C14" s="300"/>
      <c r="D14" s="300"/>
      <c r="E14" s="300"/>
    </row>
    <row r="15" spans="2:6">
      <c r="B15" s="141" t="s">
        <v>194</v>
      </c>
      <c r="C15" s="142" t="s">
        <v>201</v>
      </c>
      <c r="D15" s="142" t="s">
        <v>263</v>
      </c>
    </row>
    <row r="16" spans="2:6">
      <c r="B16" s="53" t="s">
        <v>425</v>
      </c>
      <c r="C16" s="104">
        <v>1797416434.3810997</v>
      </c>
      <c r="D16" s="104">
        <v>3638682023.5700002</v>
      </c>
      <c r="F16" s="13"/>
    </row>
    <row r="17" spans="2:9">
      <c r="B17" s="53" t="s">
        <v>553</v>
      </c>
      <c r="C17" s="104"/>
      <c r="D17" s="131">
        <v>2887811</v>
      </c>
      <c r="F17" s="13"/>
    </row>
    <row r="18" spans="2:9">
      <c r="B18" s="53" t="s">
        <v>504</v>
      </c>
      <c r="C18" s="104">
        <v>1042998092.1500001</v>
      </c>
      <c r="D18" s="104">
        <v>0</v>
      </c>
      <c r="F18" s="13"/>
    </row>
    <row r="19" spans="2:9">
      <c r="B19" s="105" t="s">
        <v>229</v>
      </c>
      <c r="C19" s="106">
        <f>SUM(C16:C18)</f>
        <v>2840414526.5310998</v>
      </c>
      <c r="D19" s="106">
        <f>SUM(D16:D18)</f>
        <v>3641569834.5700002</v>
      </c>
      <c r="E19" s="24"/>
      <c r="F19" s="14"/>
    </row>
    <row r="20" spans="2:9">
      <c r="B20" s="56"/>
      <c r="C20" s="56"/>
    </row>
    <row r="22" spans="2:9">
      <c r="B22" s="64" t="s">
        <v>269</v>
      </c>
      <c r="C22" s="65"/>
      <c r="D22" s="65"/>
    </row>
    <row r="23" spans="2:9" ht="15" hidden="1" thickBot="1">
      <c r="B23" s="75" t="s">
        <v>469</v>
      </c>
      <c r="C23" s="73"/>
      <c r="D23" s="73"/>
      <c r="F23" s="33"/>
    </row>
    <row r="24" spans="2:9" ht="79.8" hidden="1" thickBot="1">
      <c r="B24" s="90" t="s">
        <v>492</v>
      </c>
      <c r="C24" s="73"/>
      <c r="D24" s="73"/>
      <c r="F24" s="33"/>
    </row>
    <row r="25" spans="2:9" ht="15" hidden="1" thickBot="1">
      <c r="B25" s="75" t="s">
        <v>470</v>
      </c>
      <c r="C25" s="73"/>
      <c r="D25" s="73"/>
      <c r="F25" s="33"/>
    </row>
    <row r="26" spans="2:9">
      <c r="B26" s="63" t="s">
        <v>434</v>
      </c>
      <c r="C26" s="74"/>
      <c r="D26" s="74"/>
      <c r="F26" s="33"/>
    </row>
    <row r="27" spans="2:9">
      <c r="B27" s="65"/>
      <c r="C27" s="65"/>
      <c r="D27" s="65"/>
    </row>
    <row r="28" spans="2:9">
      <c r="B28" s="360" t="s">
        <v>270</v>
      </c>
      <c r="C28" s="360"/>
      <c r="D28" s="360"/>
    </row>
    <row r="29" spans="2:9">
      <c r="B29" s="143" t="s">
        <v>435</v>
      </c>
      <c r="C29" s="65"/>
      <c r="D29" s="65"/>
    </row>
    <row r="30" spans="2:9">
      <c r="B30" s="65"/>
      <c r="C30" s="65"/>
      <c r="D30" s="65"/>
      <c r="F30" s="34"/>
      <c r="G30" s="35"/>
      <c r="H30" s="35"/>
      <c r="I30" s="35"/>
    </row>
    <row r="31" spans="2:9">
      <c r="B31" s="15"/>
      <c r="F31" s="34"/>
    </row>
    <row r="32" spans="2:9">
      <c r="B32" s="16"/>
      <c r="C32" s="17"/>
      <c r="D32" s="18"/>
      <c r="F32" s="34"/>
    </row>
    <row r="33" spans="2:4">
      <c r="B33" s="19"/>
      <c r="C33" s="13"/>
      <c r="D33" s="20"/>
    </row>
    <row r="34" spans="2:4">
      <c r="B34" s="19"/>
      <c r="C34" s="13"/>
      <c r="D34" s="20"/>
    </row>
    <row r="35" spans="2:4">
      <c r="B35" s="21"/>
      <c r="C35" s="14"/>
      <c r="D35" s="22"/>
    </row>
  </sheetData>
  <mergeCells count="5">
    <mergeCell ref="B14:E14"/>
    <mergeCell ref="B3:E3"/>
    <mergeCell ref="B6:D6"/>
    <mergeCell ref="B12:C12"/>
    <mergeCell ref="B28:D28"/>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1"/>
  <sheetViews>
    <sheetView showGridLines="0" zoomScale="102" zoomScaleNormal="102" workbookViewId="0">
      <selection activeCell="B4" sqref="B4"/>
    </sheetView>
  </sheetViews>
  <sheetFormatPr baseColWidth="10" defaultColWidth="11.44140625" defaultRowHeight="13.8"/>
  <cols>
    <col min="1" max="1" width="5.5546875" style="26" customWidth="1"/>
    <col min="2" max="2" width="55.33203125" style="26" bestFit="1" customWidth="1"/>
    <col min="3" max="3" width="19.44140625" style="26" bestFit="1" customWidth="1"/>
    <col min="4" max="4" width="19.6640625" style="26" bestFit="1" customWidth="1"/>
    <col min="5" max="6" width="15.44140625" style="26" customWidth="1"/>
    <col min="7" max="7" width="17.6640625" style="26" bestFit="1" customWidth="1"/>
    <col min="8" max="8" width="19.5546875" style="26" customWidth="1"/>
    <col min="9" max="16384" width="11.44140625" style="26"/>
  </cols>
  <sheetData>
    <row r="3" spans="2:7">
      <c r="B3" s="69" t="s">
        <v>271</v>
      </c>
      <c r="C3" s="69"/>
      <c r="D3" s="69"/>
      <c r="E3" s="69"/>
      <c r="F3" s="69"/>
      <c r="G3" s="25"/>
    </row>
    <row r="4" spans="2:7">
      <c r="B4" s="65"/>
      <c r="C4" s="71"/>
      <c r="D4" s="65"/>
      <c r="E4" s="65"/>
      <c r="F4" s="65"/>
    </row>
    <row r="5" spans="2:7">
      <c r="B5" s="353" t="s">
        <v>272</v>
      </c>
      <c r="C5" s="353"/>
      <c r="D5" s="353"/>
      <c r="E5" s="353"/>
      <c r="F5" s="353"/>
    </row>
    <row r="6" spans="2:7" ht="30" customHeight="1">
      <c r="B6" s="49" t="s">
        <v>194</v>
      </c>
      <c r="C6" s="49" t="s">
        <v>273</v>
      </c>
      <c r="D6" s="49" t="s">
        <v>250</v>
      </c>
      <c r="E6" s="49" t="s">
        <v>274</v>
      </c>
      <c r="F6" s="49" t="s">
        <v>275</v>
      </c>
    </row>
    <row r="7" spans="2:7">
      <c r="B7" s="144" t="s">
        <v>68</v>
      </c>
      <c r="C7" s="123">
        <f>+'Balance General'!G59</f>
        <v>2274000000</v>
      </c>
      <c r="D7" s="123">
        <f>+'Balance General'!F59-'Balance General'!G59</f>
        <v>1726000000</v>
      </c>
      <c r="E7" s="131">
        <v>0</v>
      </c>
      <c r="F7" s="123">
        <f t="shared" ref="F7:F14" si="0">SUM(C7:E7)</f>
        <v>4000000000</v>
      </c>
      <c r="G7" s="27"/>
    </row>
    <row r="8" spans="2:7">
      <c r="B8" s="144" t="s">
        <v>409</v>
      </c>
      <c r="C8" s="123">
        <v>0</v>
      </c>
      <c r="D8" s="123">
        <v>0</v>
      </c>
      <c r="E8" s="131">
        <v>0</v>
      </c>
      <c r="F8" s="123">
        <f t="shared" si="0"/>
        <v>0</v>
      </c>
      <c r="G8" s="27"/>
    </row>
    <row r="9" spans="2:7">
      <c r="B9" s="144" t="s">
        <v>534</v>
      </c>
      <c r="C9" s="123">
        <f>+'Balance General'!G61</f>
        <v>1726000000</v>
      </c>
      <c r="D9" s="123">
        <v>0</v>
      </c>
      <c r="E9" s="131">
        <f>+'Balance General'!F61-'Balance General'!G61</f>
        <v>-1276000000</v>
      </c>
      <c r="F9" s="123">
        <v>250000000</v>
      </c>
      <c r="G9" s="27"/>
    </row>
    <row r="10" spans="2:7">
      <c r="B10" s="144" t="s">
        <v>276</v>
      </c>
      <c r="C10" s="123">
        <v>0</v>
      </c>
      <c r="D10" s="131"/>
      <c r="E10" s="129"/>
      <c r="F10" s="123">
        <f t="shared" si="0"/>
        <v>0</v>
      </c>
      <c r="G10" s="27"/>
    </row>
    <row r="11" spans="2:7">
      <c r="B11" s="144" t="s">
        <v>554</v>
      </c>
      <c r="C11" s="123">
        <f>+'Balance General'!G64</f>
        <v>102000000</v>
      </c>
      <c r="D11" s="123">
        <f>+'Balance General'!F64-'Balance General'!G64</f>
        <v>1000000</v>
      </c>
      <c r="E11" s="129"/>
      <c r="F11" s="123">
        <f t="shared" si="0"/>
        <v>103000000</v>
      </c>
      <c r="G11" s="27"/>
    </row>
    <row r="12" spans="2:7">
      <c r="B12" s="144" t="s">
        <v>277</v>
      </c>
      <c r="C12" s="123">
        <v>0</v>
      </c>
      <c r="D12" s="95"/>
      <c r="E12" s="129">
        <v>0</v>
      </c>
      <c r="F12" s="123">
        <f t="shared" si="0"/>
        <v>0</v>
      </c>
      <c r="G12" s="27"/>
    </row>
    <row r="13" spans="2:7" ht="18.75" customHeight="1">
      <c r="B13" s="144" t="s">
        <v>278</v>
      </c>
      <c r="C13" s="123">
        <f>+'Balance General'!G67</f>
        <v>-124627045</v>
      </c>
      <c r="D13" s="145">
        <v>0</v>
      </c>
      <c r="E13" s="123">
        <f>+'Balance General'!G68</f>
        <v>-741827815.030002</v>
      </c>
      <c r="F13" s="123">
        <f t="shared" si="0"/>
        <v>-866454860.030002</v>
      </c>
      <c r="G13" s="27"/>
    </row>
    <row r="14" spans="2:7">
      <c r="B14" s="144" t="s">
        <v>279</v>
      </c>
      <c r="C14" s="145">
        <f>+'Balance General'!G68</f>
        <v>-741827815.030002</v>
      </c>
      <c r="D14" s="123">
        <f>-C14</f>
        <v>741827815.030002</v>
      </c>
      <c r="E14" s="123">
        <f>+'Balance General'!F68</f>
        <v>-370288506</v>
      </c>
      <c r="F14" s="123">
        <f t="shared" si="0"/>
        <v>-370288506</v>
      </c>
      <c r="G14" s="27"/>
    </row>
    <row r="15" spans="2:7">
      <c r="B15" s="43" t="s">
        <v>280</v>
      </c>
      <c r="C15" s="126">
        <f>SUM(C7:C14)</f>
        <v>3235545139.9699979</v>
      </c>
      <c r="D15" s="126">
        <f>SUM(D7:D14)</f>
        <v>2468827815.0300021</v>
      </c>
      <c r="E15" s="126">
        <f>SUM(E7:E14)</f>
        <v>-2388116321.0300021</v>
      </c>
      <c r="F15" s="126">
        <f>SUM(F7:F14)</f>
        <v>3116256633.9699979</v>
      </c>
      <c r="G15" s="27"/>
    </row>
    <row r="16" spans="2:7">
      <c r="C16" s="36"/>
    </row>
    <row r="17" spans="2:6">
      <c r="B17" s="68" t="s">
        <v>281</v>
      </c>
      <c r="C17" s="65"/>
      <c r="D17" s="65"/>
      <c r="E17" s="65"/>
      <c r="F17" s="65"/>
    </row>
    <row r="18" spans="2:6">
      <c r="B18" s="143" t="s">
        <v>434</v>
      </c>
      <c r="C18" s="65"/>
      <c r="D18" s="65"/>
      <c r="E18" s="65"/>
      <c r="F18" s="65"/>
    </row>
    <row r="19" spans="2:6">
      <c r="B19" s="65"/>
      <c r="C19" s="65"/>
      <c r="D19" s="65"/>
      <c r="E19" s="65"/>
      <c r="F19" s="65"/>
    </row>
    <row r="20" spans="2:6">
      <c r="B20" s="353" t="s">
        <v>282</v>
      </c>
      <c r="C20" s="353"/>
      <c r="D20" s="353"/>
      <c r="E20" s="353"/>
      <c r="F20" s="353"/>
    </row>
    <row r="21" spans="2:6">
      <c r="B21" s="68" t="s">
        <v>283</v>
      </c>
      <c r="C21" s="65"/>
      <c r="D21" s="65"/>
      <c r="E21" s="65"/>
      <c r="F21" s="65"/>
    </row>
    <row r="22" spans="2:6">
      <c r="B22" s="97" t="s">
        <v>434</v>
      </c>
      <c r="C22" s="65"/>
      <c r="D22" s="65"/>
      <c r="E22" s="65"/>
      <c r="F22" s="65"/>
    </row>
    <row r="23" spans="2:6">
      <c r="B23" s="89"/>
      <c r="C23" s="65"/>
      <c r="D23" s="65"/>
      <c r="E23" s="65"/>
      <c r="F23" s="65"/>
    </row>
    <row r="24" spans="2:6">
      <c r="B24" s="67" t="s">
        <v>284</v>
      </c>
      <c r="C24" s="65"/>
      <c r="D24" s="65"/>
      <c r="E24" s="65"/>
      <c r="F24" s="65"/>
    </row>
    <row r="25" spans="2:6">
      <c r="B25" s="97" t="s">
        <v>206</v>
      </c>
      <c r="C25" s="65"/>
      <c r="D25" s="65"/>
      <c r="E25" s="65"/>
      <c r="F25" s="65"/>
    </row>
    <row r="26" spans="2:6">
      <c r="B26" s="355" t="s">
        <v>194</v>
      </c>
      <c r="C26" s="52" t="s">
        <v>285</v>
      </c>
      <c r="D26" s="52" t="s">
        <v>287</v>
      </c>
    </row>
    <row r="27" spans="2:6">
      <c r="B27" s="355"/>
      <c r="C27" s="52" t="s">
        <v>286</v>
      </c>
      <c r="D27" s="52" t="s">
        <v>288</v>
      </c>
    </row>
    <row r="28" spans="2:6">
      <c r="B28" s="53" t="s">
        <v>561</v>
      </c>
      <c r="C28" s="104">
        <v>457253</v>
      </c>
      <c r="D28" s="121">
        <v>0</v>
      </c>
      <c r="E28" s="38"/>
      <c r="F28" s="28"/>
    </row>
    <row r="29" spans="2:6">
      <c r="B29" s="53" t="s">
        <v>560</v>
      </c>
      <c r="C29" s="104">
        <v>157674710.56999999</v>
      </c>
      <c r="D29" s="121">
        <v>59390599.899999999</v>
      </c>
      <c r="F29" s="28"/>
    </row>
    <row r="30" spans="2:6">
      <c r="B30" s="53" t="s">
        <v>562</v>
      </c>
      <c r="C30" s="104">
        <v>10253909.119999999</v>
      </c>
      <c r="D30" s="121">
        <v>9458505.7200000007</v>
      </c>
      <c r="E30" s="38"/>
      <c r="F30" s="28"/>
    </row>
    <row r="31" spans="2:6">
      <c r="B31" s="53" t="s">
        <v>368</v>
      </c>
      <c r="C31" s="104">
        <v>0</v>
      </c>
      <c r="D31" s="121">
        <v>0</v>
      </c>
      <c r="F31" s="28"/>
    </row>
    <row r="32" spans="2:6">
      <c r="B32" s="53" t="s">
        <v>367</v>
      </c>
      <c r="C32" s="104">
        <v>18333917.780000001</v>
      </c>
      <c r="D32" s="121">
        <v>1335196.76</v>
      </c>
      <c r="F32" s="28"/>
    </row>
    <row r="33" spans="2:6">
      <c r="B33" s="53" t="s">
        <v>289</v>
      </c>
      <c r="C33" s="104">
        <v>1825932.08</v>
      </c>
      <c r="D33" s="121">
        <v>26976.28</v>
      </c>
      <c r="F33" s="28"/>
    </row>
    <row r="34" spans="2:6">
      <c r="B34" s="105" t="s">
        <v>229</v>
      </c>
      <c r="C34" s="121">
        <f>SUM(C28:C33)</f>
        <v>188545722.55000001</v>
      </c>
      <c r="D34" s="121">
        <f>SUM(D28:D33)</f>
        <v>70211278.660000011</v>
      </c>
      <c r="F34" s="29"/>
    </row>
    <row r="37" spans="2:6">
      <c r="B37" s="68" t="s">
        <v>290</v>
      </c>
    </row>
    <row r="38" spans="2:6">
      <c r="B38" s="64" t="s">
        <v>291</v>
      </c>
    </row>
    <row r="39" spans="2:6">
      <c r="B39" s="143" t="s">
        <v>206</v>
      </c>
    </row>
    <row r="40" spans="2:6">
      <c r="B40" s="316" t="s">
        <v>268</v>
      </c>
      <c r="C40" s="49" t="s">
        <v>292</v>
      </c>
      <c r="D40" s="146" t="s">
        <v>296</v>
      </c>
    </row>
    <row r="41" spans="2:6">
      <c r="B41" s="316"/>
      <c r="C41" s="49" t="s">
        <v>177</v>
      </c>
      <c r="D41" s="146" t="s">
        <v>293</v>
      </c>
    </row>
    <row r="42" spans="2:6">
      <c r="B42" s="46" t="s">
        <v>294</v>
      </c>
      <c r="C42" s="131">
        <v>128598858.84999999</v>
      </c>
      <c r="D42" s="147">
        <v>48476038.960000001</v>
      </c>
      <c r="F42" s="20"/>
    </row>
    <row r="43" spans="2:6">
      <c r="B43" s="46" t="s">
        <v>341</v>
      </c>
      <c r="C43" s="131">
        <v>2488040.9</v>
      </c>
      <c r="D43" s="147">
        <v>2690396.73</v>
      </c>
      <c r="F43" s="20"/>
    </row>
    <row r="44" spans="2:6">
      <c r="B44" s="46" t="s">
        <v>594</v>
      </c>
      <c r="C44" s="131">
        <v>33210000</v>
      </c>
      <c r="D44" s="147">
        <v>31041000</v>
      </c>
      <c r="F44" s="20"/>
    </row>
    <row r="45" spans="2:6">
      <c r="B45" s="46" t="s">
        <v>295</v>
      </c>
      <c r="C45" s="131">
        <v>10559949</v>
      </c>
      <c r="D45" s="147">
        <v>4078715</v>
      </c>
      <c r="F45" s="20"/>
    </row>
    <row r="46" spans="2:6">
      <c r="B46" s="45" t="s">
        <v>280</v>
      </c>
      <c r="C46" s="132">
        <f>SUM(C42:C45)</f>
        <v>174856848.75</v>
      </c>
      <c r="D46" s="132">
        <f>SUM(D42:D45)</f>
        <v>86286150.689999998</v>
      </c>
      <c r="F46" s="22"/>
    </row>
    <row r="48" spans="2:6">
      <c r="B48" s="64" t="s">
        <v>297</v>
      </c>
    </row>
    <row r="49" spans="2:7">
      <c r="B49" s="143" t="s">
        <v>206</v>
      </c>
    </row>
    <row r="50" spans="2:7">
      <c r="B50" s="316" t="s">
        <v>268</v>
      </c>
      <c r="C50" s="49" t="s">
        <v>292</v>
      </c>
      <c r="D50" s="146" t="s">
        <v>296</v>
      </c>
    </row>
    <row r="51" spans="2:7">
      <c r="B51" s="316"/>
      <c r="C51" s="49" t="s">
        <v>177</v>
      </c>
      <c r="D51" s="146" t="s">
        <v>293</v>
      </c>
    </row>
    <row r="52" spans="2:7">
      <c r="B52" s="46" t="s">
        <v>298</v>
      </c>
      <c r="C52" s="131">
        <v>2325909.1</v>
      </c>
      <c r="D52" s="147">
        <v>1709729.67</v>
      </c>
    </row>
    <row r="53" spans="2:7">
      <c r="B53" s="46" t="s">
        <v>308</v>
      </c>
      <c r="C53" s="131">
        <v>1440228.17</v>
      </c>
      <c r="D53" s="147">
        <v>1506789.08</v>
      </c>
    </row>
    <row r="54" spans="2:7">
      <c r="B54" s="46" t="s">
        <v>505</v>
      </c>
      <c r="C54" s="131">
        <v>-15173999.939999999</v>
      </c>
      <c r="D54" s="147">
        <v>22716620.25</v>
      </c>
    </row>
    <row r="55" spans="2:7">
      <c r="B55" s="45" t="s">
        <v>280</v>
      </c>
      <c r="C55" s="132">
        <f>SUM(C52:C54)</f>
        <v>-11407862.67</v>
      </c>
      <c r="D55" s="132">
        <f>SUM(D52:D54)</f>
        <v>25933139</v>
      </c>
    </row>
    <row r="58" spans="2:7">
      <c r="B58" s="64" t="s">
        <v>299</v>
      </c>
    </row>
    <row r="59" spans="2:7">
      <c r="B59" s="143" t="s">
        <v>206</v>
      </c>
      <c r="G59" s="36"/>
    </row>
    <row r="60" spans="2:7">
      <c r="B60" s="316" t="s">
        <v>268</v>
      </c>
      <c r="C60" s="49" t="s">
        <v>292</v>
      </c>
      <c r="D60" s="146" t="s">
        <v>296</v>
      </c>
      <c r="G60" s="36"/>
    </row>
    <row r="61" spans="2:7">
      <c r="B61" s="316"/>
      <c r="C61" s="49" t="s">
        <v>177</v>
      </c>
      <c r="D61" s="146" t="s">
        <v>293</v>
      </c>
      <c r="G61" s="36"/>
    </row>
    <row r="62" spans="2:7">
      <c r="B62" s="53" t="s">
        <v>382</v>
      </c>
      <c r="C62" s="104">
        <v>230500000</v>
      </c>
      <c r="D62" s="104">
        <v>158395161.53999999</v>
      </c>
      <c r="G62" s="36"/>
    </row>
    <row r="63" spans="2:7">
      <c r="B63" s="53" t="s">
        <v>300</v>
      </c>
      <c r="C63" s="104">
        <v>38032500</v>
      </c>
      <c r="D63" s="104">
        <v>26112932.460000001</v>
      </c>
      <c r="G63" s="36"/>
    </row>
    <row r="64" spans="2:7">
      <c r="B64" s="53" t="s">
        <v>301</v>
      </c>
      <c r="C64" s="104">
        <v>17916669.670000002</v>
      </c>
      <c r="D64" s="104">
        <v>11797320.6</v>
      </c>
      <c r="G64" s="36"/>
    </row>
    <row r="65" spans="2:7">
      <c r="B65" s="53" t="s">
        <v>302</v>
      </c>
      <c r="C65" s="104">
        <v>0</v>
      </c>
      <c r="D65" s="104">
        <v>0</v>
      </c>
      <c r="G65" s="36"/>
    </row>
    <row r="66" spans="2:7">
      <c r="B66" s="53" t="s">
        <v>303</v>
      </c>
      <c r="C66" s="104">
        <v>0</v>
      </c>
      <c r="D66" s="104">
        <v>0</v>
      </c>
    </row>
    <row r="67" spans="2:7">
      <c r="B67" s="53" t="s">
        <v>304</v>
      </c>
      <c r="C67" s="104">
        <v>412272727.28999996</v>
      </c>
      <c r="D67" s="104">
        <v>406363636.40999997</v>
      </c>
    </row>
    <row r="68" spans="2:7">
      <c r="B68" s="53" t="s">
        <v>305</v>
      </c>
      <c r="C68" s="104">
        <v>152965861.06999999</v>
      </c>
      <c r="D68" s="104">
        <v>101650817.29000001</v>
      </c>
    </row>
    <row r="69" spans="2:7">
      <c r="B69" s="53" t="s">
        <v>428</v>
      </c>
      <c r="C69" s="104">
        <v>0</v>
      </c>
      <c r="D69" s="104">
        <v>0</v>
      </c>
    </row>
    <row r="70" spans="2:7">
      <c r="B70" s="53" t="s">
        <v>306</v>
      </c>
      <c r="C70" s="104">
        <v>0</v>
      </c>
      <c r="D70" s="104">
        <v>0</v>
      </c>
    </row>
    <row r="71" spans="2:7">
      <c r="B71" s="53" t="s">
        <v>345</v>
      </c>
      <c r="C71" s="104">
        <v>0</v>
      </c>
      <c r="D71" s="104">
        <v>200000</v>
      </c>
      <c r="F71" s="39"/>
    </row>
    <row r="72" spans="2:7">
      <c r="B72" s="53" t="s">
        <v>601</v>
      </c>
      <c r="C72" s="104">
        <v>2927375</v>
      </c>
      <c r="D72" s="104">
        <v>4474276</v>
      </c>
      <c r="F72" s="39"/>
    </row>
    <row r="73" spans="2:7">
      <c r="B73" s="53" t="s">
        <v>307</v>
      </c>
      <c r="C73" s="104">
        <v>56911930.799999997</v>
      </c>
      <c r="D73" s="104">
        <v>66502449.009999998</v>
      </c>
    </row>
    <row r="74" spans="2:7">
      <c r="B74" s="53" t="s">
        <v>369</v>
      </c>
      <c r="C74" s="104">
        <v>8883892.7699999996</v>
      </c>
      <c r="D74" s="104">
        <v>8978657.7300000004</v>
      </c>
    </row>
    <row r="75" spans="2:7">
      <c r="B75" s="53" t="s">
        <v>309</v>
      </c>
      <c r="C75" s="104">
        <v>19495398.640000001</v>
      </c>
      <c r="D75" s="104">
        <v>3126979.36</v>
      </c>
    </row>
    <row r="76" spans="2:7">
      <c r="B76" s="53" t="s">
        <v>310</v>
      </c>
      <c r="C76" s="104">
        <v>117064</v>
      </c>
      <c r="D76" s="104">
        <v>319942</v>
      </c>
    </row>
    <row r="77" spans="2:7">
      <c r="B77" s="53" t="s">
        <v>343</v>
      </c>
      <c r="C77" s="104">
        <v>4274300</v>
      </c>
      <c r="D77" s="104">
        <v>932146</v>
      </c>
    </row>
    <row r="78" spans="2:7">
      <c r="B78" s="53" t="s">
        <v>311</v>
      </c>
      <c r="C78" s="104">
        <v>6985673.5899999999</v>
      </c>
      <c r="D78" s="104">
        <v>2692073.81</v>
      </c>
    </row>
    <row r="79" spans="2:7">
      <c r="B79" s="53" t="s">
        <v>370</v>
      </c>
      <c r="C79" s="104">
        <v>0</v>
      </c>
      <c r="D79" s="104">
        <v>0</v>
      </c>
    </row>
    <row r="80" spans="2:7">
      <c r="B80" s="53" t="s">
        <v>344</v>
      </c>
      <c r="C80" s="104">
        <v>4681818.1900000004</v>
      </c>
      <c r="D80" s="104">
        <v>0</v>
      </c>
    </row>
    <row r="81" spans="2:4">
      <c r="B81" s="53" t="s">
        <v>312</v>
      </c>
      <c r="C81" s="104">
        <v>0</v>
      </c>
      <c r="D81" s="104">
        <v>0</v>
      </c>
    </row>
    <row r="82" spans="2:4">
      <c r="B82" s="53" t="s">
        <v>313</v>
      </c>
      <c r="C82" s="104">
        <v>8986867</v>
      </c>
      <c r="D82" s="104">
        <v>8261574</v>
      </c>
    </row>
    <row r="83" spans="2:4">
      <c r="B83" s="53" t="s">
        <v>314</v>
      </c>
      <c r="C83" s="104">
        <v>0</v>
      </c>
      <c r="D83" s="104">
        <v>0</v>
      </c>
    </row>
    <row r="84" spans="2:4">
      <c r="B84" s="53" t="s">
        <v>595</v>
      </c>
      <c r="C84" s="104">
        <v>16659195.68</v>
      </c>
      <c r="D84" s="104">
        <v>17044883.52</v>
      </c>
    </row>
    <row r="85" spans="2:4">
      <c r="B85" s="53" t="s">
        <v>315</v>
      </c>
      <c r="C85" s="104">
        <v>1440909.1</v>
      </c>
      <c r="D85" s="148">
        <v>4290727.26</v>
      </c>
    </row>
    <row r="86" spans="2:4">
      <c r="B86" s="53" t="s">
        <v>316</v>
      </c>
      <c r="C86" s="104"/>
      <c r="D86" s="104"/>
    </row>
    <row r="87" spans="2:4">
      <c r="B87" s="105" t="s">
        <v>280</v>
      </c>
      <c r="C87" s="106">
        <f>SUM(C62:C86)</f>
        <v>983052182.79999995</v>
      </c>
      <c r="D87" s="106">
        <f>SUM(D62:D86)</f>
        <v>821143576.98999989</v>
      </c>
    </row>
    <row r="88" spans="2:4">
      <c r="B88" s="21"/>
      <c r="C88" s="14"/>
      <c r="D88" s="14"/>
    </row>
    <row r="89" spans="2:4">
      <c r="B89" s="21"/>
      <c r="C89" s="55"/>
      <c r="D89" s="14"/>
    </row>
    <row r="90" spans="2:4">
      <c r="B90" s="21"/>
      <c r="C90" s="14"/>
      <c r="D90" s="14"/>
    </row>
    <row r="91" spans="2:4">
      <c r="B91" s="21"/>
      <c r="C91" s="14"/>
      <c r="D91" s="14"/>
    </row>
  </sheetData>
  <mergeCells count="6">
    <mergeCell ref="B50:B51"/>
    <mergeCell ref="B60:B61"/>
    <mergeCell ref="B5:F5"/>
    <mergeCell ref="B20:F20"/>
    <mergeCell ref="B26:B27"/>
    <mergeCell ref="B40:B41"/>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8"/>
  <sheetViews>
    <sheetView showGridLines="0" zoomScale="102" zoomScaleNormal="102" workbookViewId="0">
      <selection activeCell="D19" sqref="D19"/>
    </sheetView>
  </sheetViews>
  <sheetFormatPr baseColWidth="10" defaultColWidth="10.88671875" defaultRowHeight="14.4"/>
  <cols>
    <col min="1" max="1" width="4.6640625" customWidth="1"/>
    <col min="2" max="2" width="32.33203125" customWidth="1"/>
    <col min="3" max="3" width="20.5546875" customWidth="1"/>
    <col min="4" max="4" width="23" customWidth="1"/>
    <col min="5" max="5" width="16.109375" customWidth="1"/>
    <col min="8" max="8" width="16.5546875" customWidth="1"/>
    <col min="9" max="9" width="15.5546875" customWidth="1"/>
  </cols>
  <sheetData>
    <row r="3" spans="2:6">
      <c r="B3" s="360" t="s">
        <v>317</v>
      </c>
      <c r="C3" s="360"/>
      <c r="D3" s="360"/>
      <c r="E3" s="360"/>
      <c r="F3" s="360"/>
    </row>
    <row r="4" spans="2:6" ht="2.4" customHeight="1">
      <c r="B4" s="364"/>
      <c r="C4" s="364"/>
      <c r="D4" s="364"/>
      <c r="E4" s="364"/>
      <c r="F4" s="364"/>
    </row>
    <row r="5" spans="2:6">
      <c r="B5" s="70" t="s">
        <v>465</v>
      </c>
      <c r="C5" s="70"/>
      <c r="D5" s="70"/>
      <c r="E5" s="69"/>
      <c r="F5" s="65"/>
    </row>
    <row r="6" spans="2:6" ht="4.95" customHeight="1">
      <c r="B6" s="61"/>
      <c r="C6" s="61"/>
      <c r="D6" s="61"/>
      <c r="E6" s="41"/>
    </row>
    <row r="7" spans="2:6" ht="25.2" customHeight="1">
      <c r="B7" s="149" t="s">
        <v>268</v>
      </c>
      <c r="C7" s="49" t="s">
        <v>258</v>
      </c>
      <c r="D7" s="49" t="s">
        <v>318</v>
      </c>
    </row>
    <row r="8" spans="2:6">
      <c r="B8" s="150" t="s">
        <v>597</v>
      </c>
      <c r="C8" s="151">
        <v>15372440.02</v>
      </c>
      <c r="D8" s="151">
        <v>9902347.9800000004</v>
      </c>
    </row>
    <row r="9" spans="2:6">
      <c r="B9" s="150" t="s">
        <v>535</v>
      </c>
      <c r="C9" s="151">
        <v>87330333.799999997</v>
      </c>
      <c r="D9" s="151">
        <v>21833134.190000001</v>
      </c>
    </row>
    <row r="10" spans="2:6">
      <c r="B10" s="150" t="s">
        <v>596</v>
      </c>
      <c r="C10" s="151">
        <v>2780002</v>
      </c>
      <c r="D10" s="151">
        <v>4671185.45</v>
      </c>
    </row>
    <row r="11" spans="2:6">
      <c r="B11" s="150"/>
      <c r="C11" s="151"/>
      <c r="D11" s="151"/>
    </row>
    <row r="12" spans="2:6">
      <c r="B12" s="150"/>
      <c r="C12" s="151"/>
      <c r="D12" s="151"/>
    </row>
    <row r="13" spans="2:6">
      <c r="B13" s="152" t="s">
        <v>319</v>
      </c>
      <c r="C13" s="153">
        <f>SUM(C8:C12)</f>
        <v>105482775.81999999</v>
      </c>
      <c r="D13" s="153">
        <f>SUM(D8:D12)</f>
        <v>36406667.620000005</v>
      </c>
    </row>
    <row r="14" spans="2:6">
      <c r="B14" s="30"/>
      <c r="C14" s="30"/>
      <c r="D14" s="30"/>
    </row>
    <row r="15" spans="2:6">
      <c r="B15" s="60" t="s">
        <v>432</v>
      </c>
      <c r="C15" s="30"/>
      <c r="D15" s="30"/>
    </row>
    <row r="16" spans="2:6" ht="26.4" customHeight="1">
      <c r="B16" s="149" t="s">
        <v>268</v>
      </c>
      <c r="C16" s="49" t="s">
        <v>258</v>
      </c>
      <c r="D16" s="49" t="s">
        <v>318</v>
      </c>
    </row>
    <row r="17" spans="2:6">
      <c r="B17" s="154" t="s">
        <v>599</v>
      </c>
      <c r="C17" s="151">
        <v>0</v>
      </c>
      <c r="D17" s="151">
        <v>9355991</v>
      </c>
    </row>
    <row r="18" spans="2:6">
      <c r="B18" s="154" t="s">
        <v>600</v>
      </c>
      <c r="C18" s="151">
        <v>0</v>
      </c>
      <c r="D18" s="151">
        <v>-21267824</v>
      </c>
    </row>
    <row r="19" spans="2:6">
      <c r="B19" s="152" t="s">
        <v>319</v>
      </c>
      <c r="C19" s="153">
        <f>SUM(C17:C18)</f>
        <v>0</v>
      </c>
      <c r="D19" s="153">
        <f>SUM(D17:D18)</f>
        <v>-11911833</v>
      </c>
    </row>
    <row r="21" spans="2:6">
      <c r="B21" s="68" t="s">
        <v>320</v>
      </c>
      <c r="C21" s="65"/>
      <c r="D21" s="65"/>
      <c r="E21" s="65"/>
      <c r="F21" s="65"/>
    </row>
    <row r="22" spans="2:6">
      <c r="B22" s="300" t="s">
        <v>206</v>
      </c>
      <c r="C22" s="300"/>
      <c r="D22" s="300"/>
      <c r="E22" s="300"/>
      <c r="F22" s="300"/>
    </row>
    <row r="23" spans="2:6">
      <c r="B23" s="88"/>
    </row>
    <row r="24" spans="2:6">
      <c r="B24" s="64" t="s">
        <v>466</v>
      </c>
    </row>
    <row r="25" spans="2:6">
      <c r="B25" s="149" t="s">
        <v>268</v>
      </c>
      <c r="C25" s="49" t="s">
        <v>258</v>
      </c>
      <c r="D25" s="49" t="s">
        <v>318</v>
      </c>
    </row>
    <row r="26" spans="2:6">
      <c r="B26" s="44" t="s">
        <v>383</v>
      </c>
      <c r="C26" s="123">
        <v>14154.87</v>
      </c>
      <c r="D26" s="123">
        <v>7681.86</v>
      </c>
    </row>
    <row r="27" spans="2:6">
      <c r="B27" s="44" t="s">
        <v>426</v>
      </c>
      <c r="C27" s="123">
        <v>1485450.32</v>
      </c>
      <c r="D27" s="123">
        <v>19193429.039999999</v>
      </c>
    </row>
    <row r="28" spans="2:6">
      <c r="B28" s="44" t="s">
        <v>598</v>
      </c>
      <c r="C28" s="123">
        <v>66260061.549999997</v>
      </c>
      <c r="D28" s="123">
        <v>13806243.460000001</v>
      </c>
    </row>
    <row r="29" spans="2:6">
      <c r="B29" s="44" t="s">
        <v>427</v>
      </c>
      <c r="C29" s="123">
        <v>142015217.31</v>
      </c>
      <c r="D29" s="123">
        <v>100563850.56999999</v>
      </c>
    </row>
    <row r="30" spans="2:6">
      <c r="B30" s="43" t="s">
        <v>319</v>
      </c>
      <c r="C30" s="126">
        <f>SUM(C26:C29)</f>
        <v>209774884.05000001</v>
      </c>
      <c r="D30" s="126">
        <f>SUM(D26:D29)</f>
        <v>133571204.92999999</v>
      </c>
    </row>
    <row r="32" spans="2:6">
      <c r="B32" s="64" t="s">
        <v>467</v>
      </c>
    </row>
    <row r="33" spans="2:4">
      <c r="B33" s="149" t="s">
        <v>268</v>
      </c>
      <c r="C33" s="49" t="s">
        <v>258</v>
      </c>
      <c r="D33" s="49" t="s">
        <v>318</v>
      </c>
    </row>
    <row r="34" spans="2:4">
      <c r="B34" s="44" t="s">
        <v>502</v>
      </c>
      <c r="C34" s="123">
        <v>148853576</v>
      </c>
      <c r="D34" s="123">
        <v>22117541.289999999</v>
      </c>
    </row>
    <row r="35" spans="2:4">
      <c r="B35" s="43" t="s">
        <v>319</v>
      </c>
      <c r="C35" s="126">
        <f>SUM(C34:C34)</f>
        <v>148853576</v>
      </c>
      <c r="D35" s="126">
        <f>SUM(D34:D34)</f>
        <v>22117541.289999999</v>
      </c>
    </row>
    <row r="37" spans="2:4">
      <c r="B37" s="64" t="s">
        <v>321</v>
      </c>
    </row>
    <row r="38" spans="2:4">
      <c r="B38" s="143" t="s">
        <v>247</v>
      </c>
    </row>
  </sheetData>
  <mergeCells count="3">
    <mergeCell ref="B3:F3"/>
    <mergeCell ref="B4:F4"/>
    <mergeCell ref="B22:F22"/>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topLeftCell="A10" zoomScale="102" zoomScaleNormal="102" workbookViewId="0">
      <selection activeCell="E16" sqref="E16"/>
    </sheetView>
  </sheetViews>
  <sheetFormatPr baseColWidth="10" defaultColWidth="10.88671875" defaultRowHeight="14.4"/>
  <cols>
    <col min="1" max="1" width="5" customWidth="1"/>
    <col min="2" max="2" width="3.109375" style="50" customWidth="1"/>
    <col min="3" max="3" width="92.5546875" customWidth="1"/>
    <col min="5" max="5" width="14.33203125" customWidth="1"/>
  </cols>
  <sheetData>
    <row r="2" spans="2:5" ht="35.25" customHeight="1">
      <c r="B2" s="8" t="s">
        <v>322</v>
      </c>
      <c r="C2" s="360" t="s">
        <v>323</v>
      </c>
      <c r="D2" s="360"/>
      <c r="E2" s="360"/>
    </row>
    <row r="3" spans="2:5">
      <c r="C3" s="353" t="s">
        <v>324</v>
      </c>
      <c r="D3" s="353"/>
      <c r="E3" s="353"/>
    </row>
    <row r="4" spans="2:5">
      <c r="C4" s="300" t="s">
        <v>434</v>
      </c>
      <c r="D4" s="300"/>
      <c r="E4" s="300"/>
    </row>
    <row r="5" spans="2:5">
      <c r="C5" s="65"/>
      <c r="D5" s="65"/>
      <c r="E5" s="65"/>
    </row>
    <row r="6" spans="2:5">
      <c r="C6" s="353" t="s">
        <v>325</v>
      </c>
      <c r="D6" s="353"/>
      <c r="E6" s="353"/>
    </row>
    <row r="7" spans="2:5">
      <c r="C7" s="300" t="s">
        <v>434</v>
      </c>
      <c r="D7" s="300"/>
      <c r="E7" s="65"/>
    </row>
    <row r="8" spans="2:5" ht="33" customHeight="1">
      <c r="C8" s="360" t="s">
        <v>464</v>
      </c>
      <c r="D8" s="360"/>
      <c r="E8" s="360"/>
    </row>
    <row r="10" spans="2:5">
      <c r="C10" s="155" t="s">
        <v>326</v>
      </c>
    </row>
    <row r="11" spans="2:5">
      <c r="C11" s="156" t="s">
        <v>566</v>
      </c>
    </row>
    <row r="12" spans="2:5">
      <c r="C12" s="262" t="s">
        <v>603</v>
      </c>
    </row>
    <row r="13" spans="2:5">
      <c r="C13" s="156" t="s">
        <v>567</v>
      </c>
    </row>
    <row r="14" spans="2:5">
      <c r="C14" s="156" t="s">
        <v>568</v>
      </c>
    </row>
    <row r="15" spans="2:5">
      <c r="C15" s="262" t="s">
        <v>604</v>
      </c>
    </row>
    <row r="16" spans="2:5">
      <c r="C16" s="156" t="s">
        <v>569</v>
      </c>
    </row>
    <row r="17" spans="2:5">
      <c r="C17" s="262" t="s">
        <v>605</v>
      </c>
    </row>
    <row r="18" spans="2:5">
      <c r="C18" s="262" t="s">
        <v>606</v>
      </c>
    </row>
    <row r="19" spans="2:5">
      <c r="C19" s="262" t="s">
        <v>607</v>
      </c>
    </row>
    <row r="21" spans="2:5">
      <c r="B21" s="8" t="s">
        <v>365</v>
      </c>
      <c r="C21" s="67" t="s">
        <v>327</v>
      </c>
      <c r="D21" s="65"/>
      <c r="E21" s="65"/>
    </row>
    <row r="22" spans="2:5" ht="15" customHeight="1">
      <c r="C22" s="365" t="s">
        <v>357</v>
      </c>
      <c r="D22" s="365"/>
      <c r="E22" s="365"/>
    </row>
    <row r="23" spans="2:5">
      <c r="C23" s="65"/>
      <c r="D23" s="65"/>
      <c r="E23" s="65"/>
    </row>
    <row r="24" spans="2:5">
      <c r="B24" s="51" t="s">
        <v>328</v>
      </c>
      <c r="C24" s="68" t="s">
        <v>329</v>
      </c>
      <c r="D24" s="65"/>
      <c r="E24" s="65"/>
    </row>
    <row r="25" spans="2:5">
      <c r="C25" s="157" t="s">
        <v>356</v>
      </c>
      <c r="D25" s="65"/>
      <c r="E25" s="65"/>
    </row>
    <row r="26" spans="2:5">
      <c r="C26" s="65"/>
      <c r="D26" s="65"/>
      <c r="E26" s="65"/>
    </row>
    <row r="27" spans="2:5">
      <c r="B27" s="8" t="s">
        <v>366</v>
      </c>
      <c r="C27" s="64" t="s">
        <v>330</v>
      </c>
      <c r="D27" s="65"/>
      <c r="E27" s="65"/>
    </row>
    <row r="28" spans="2:5">
      <c r="C28" s="143" t="s">
        <v>434</v>
      </c>
      <c r="D28" s="65"/>
      <c r="E28" s="65"/>
    </row>
    <row r="29" spans="2:5">
      <c r="C29" s="65"/>
      <c r="D29" s="65"/>
      <c r="E29" s="65"/>
    </row>
    <row r="30" spans="2:5">
      <c r="B30" s="8" t="s">
        <v>331</v>
      </c>
      <c r="C30" s="69" t="s">
        <v>332</v>
      </c>
      <c r="D30" s="65"/>
      <c r="E30" s="65"/>
    </row>
    <row r="31" spans="2:5">
      <c r="C31" s="143" t="s">
        <v>434</v>
      </c>
      <c r="D31" s="65"/>
      <c r="E31" s="65"/>
    </row>
    <row r="32" spans="2:5">
      <c r="C32" s="65"/>
      <c r="D32" s="65"/>
      <c r="E32" s="65"/>
    </row>
    <row r="33" spans="2:5">
      <c r="B33" s="8" t="s">
        <v>333</v>
      </c>
      <c r="C33" s="64" t="s">
        <v>334</v>
      </c>
      <c r="D33" s="65"/>
      <c r="E33" s="65"/>
    </row>
    <row r="34" spans="2:5">
      <c r="C34" s="143" t="s">
        <v>355</v>
      </c>
      <c r="D34" s="65"/>
      <c r="E34" s="65"/>
    </row>
    <row r="36" spans="2:5">
      <c r="C36" s="57"/>
    </row>
    <row r="37" spans="2:5">
      <c r="C37" s="58"/>
    </row>
    <row r="38" spans="2:5">
      <c r="C38" s="59"/>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Vnubpd2uKkhGohXyQIpUxU1P26ZVzsD/YLeTE/2O2BN9O0iXSf6anVkjnbbbM0hRtIA3vC908VDV
tTumEZANDg==</DigestValue>
    </Reference>
    <Reference Type="http://www.w3.org/2000/09/xmldsig#Object" URI="#idOfficeObject">
      <DigestMethod Algorithm="http://www.w3.org/2001/04/xmlenc#sha512"/>
      <DigestValue>69Jr9TODOwQ3CfxV6XN7CAWvNiKPQ4Mo/ThYKjMK9qqTsT/S8ePAj7RCOfURPBhHdez4bJ5OJOOq
wuLbBR4dwg==</DigestValue>
    </Reference>
    <Reference Type="http://uri.etsi.org/01903#SignedProperties" URI="#idSignedProperties">
      <Transforms>
        <Transform Algorithm="http://www.w3.org/TR/2001/REC-xml-c14n-20010315"/>
      </Transforms>
      <DigestMethod Algorithm="http://www.w3.org/2001/04/xmlenc#sha512"/>
      <DigestValue>XDtqX9Dev0lllTFNPVeYK2nYGj4dEHHS5YfDKPtpWz/xpV27IELSKAadAgqfnXn/BmdB+PRn23c+
5tSymLmwAw==</DigestValue>
    </Reference>
    <Reference Type="http://www.w3.org/2000/09/xmldsig#Object" URI="#idValidSigLnImg">
      <DigestMethod Algorithm="http://www.w3.org/2001/04/xmlenc#sha512"/>
      <DigestValue>n4ZtJ1M3MmaLiMK6O+VTQOcpKXV3vBT6xwZ41mbKw2GCB3NShd02EgA4sL9wjZ56H+HLkl2uCM7z
BLHhcWiYKA==</DigestValue>
    </Reference>
    <Reference Type="http://www.w3.org/2000/09/xmldsig#Object" URI="#idInvalidSigLnImg">
      <DigestMethod Algorithm="http://www.w3.org/2001/04/xmlenc#sha512"/>
      <DigestValue>Om7Xq0TNx0TYenQd54fbsnAtBd3TL+sMS43aMJbioWw5RztAijKP9C9zIXSqg5jthm9FGt6NXNeE
eRYT70r+rQ==</DigestValue>
    </Reference>
  </SignedInfo>
  <SignatureValue>YEIgpjUzK8DdtGVto/gUudE/Hm5VM5/Gr3FONKjl4R5uqgJCMSvQIuWXgNIXC+dm7OZwzU3ABSNX
+KPJsUOVLLM51yYLOBKhaUydMX/uweMRCBK9twooUGM6E2Lj7nQe7rgJLSc7i1oy7JeV2D45fkp6
O6/2CyhSY0dEG7iiTn3S88lUF0/4I0s3xFr15smUe+k04kkHnfyeA3wdYCnEkfJRAkAtMoGPuEcX
cYAQI+HVS2rslI81QASa8vFlyLyAUFDvX4+0PVkBKz6i9XT5hLdihdDOhR9I3iY9KLRoZCnGQ262
RSlJyYKhUGZ6acjMrh7Hb34+0UWOK61Hoz9LmA==</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KrYj8b5WcSfVshoUwAckckUM8YzOSPbsvo6TagjU55O9/eWPtKLKkrRNrpxAPJvwv11vLfgHBBWpao5rq9Xx7A==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elS6aZdDpVY0XnW9ZTNBBkLiKEarx2UUc4iy+T5eCV1La0jy5o844Xro7pUovqV1znA+iN3LO42heEIS8VFoDw==</DigestValue>
      </Reference>
      <Reference URI="/xl/drawings/vmlDrawing1.vml?ContentType=application/vnd.openxmlformats-officedocument.vmlDrawing">
        <DigestMethod Algorithm="http://www.w3.org/2001/04/xmlenc#sha512"/>
        <DigestValue>lc0RrXnhqwRbtMv2d+ixQBVCKsF7lfKAvmTz8mEk6nR9R7FVPPTaWIfen9Yz69+NbF2XsFk3qdMVFHo+wPPTTQ==</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nr0IZFZklEClVDzQdrAfB8bw3941bJkDuBZBhHHV0a+UMKtE7hvlly9n/Diw1a62whUVetZbertpPDtzmcW3xQ==</DigestValue>
      </Reference>
      <Reference URI="/xl/media/image3.emf?ContentType=image/x-emf">
        <DigestMethod Algorithm="http://www.w3.org/2001/04/xmlenc#sha512"/>
        <DigestValue>amDWNBbw9Oj5Hdvi9MrjsARRxp10v1trik5BdyTXPUZIQMYGVL2Y/b61qa/xcR/lWYIDpfORXPlHhF/5iu6AiA==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Y/PHmyerAu767pXQjgGtdu0TrPWvZlfjaTJCW8azSelyLRdKvvl01Rq/Fj9Y9ZgPl0+bjIoL498zvX8mMT2IDg==</DigestValue>
      </Reference>
      <Reference URI="/xl/styles.xml?ContentType=application/vnd.openxmlformats-officedocument.spreadsheetml.styles+xml">
        <DigestMethod Algorithm="http://www.w3.org/2001/04/xmlenc#sha512"/>
        <DigestValue>TJlH36BNgiHm4SVrqtVtdQsR2bzVNR4k4j3moHRFSPS/zhibET90WdmV+aGyCPDtJT62K3+VtIuKh8wQJ4KNCg==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MD0ACZN2i8ZLsGrOFEOkImbC9bXvahRyn6p/VAoXmKAbElf6gzRCTSyBEmasFfzPvqhrm7t8h5ACyVbhhkBO7w==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/l7XpmnoGeomvmYryF+tjPn1r8bjkVPf+RzkFrQuNixSm/XPujg6Ep9zZW2WeB0kkAAZQvt4Zd4dEg9zMKksqg==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NmV8srYY+XYusnFS8TDW2OcnvWKPsDZb6el0tFHAIX6SI9gyRm20yQO03nwm7QdKqJEzK260WGPPXAhSKMs9Dw==</DigestValue>
      </Reference>
      <Reference URI="/xl/worksheets/sheet10.xml?ContentType=application/vnd.openxmlformats-officedocument.spreadsheetml.worksheet+xml">
        <DigestMethod Algorithm="http://www.w3.org/2001/04/xmlenc#sha512"/>
        <DigestValue>FH6n+O/5RV2GqBbc6NQMIk0WnuhCrrfIn8TAQWpHxwonibTMV37xJ37B2zWp83CG8QxLTDT3XqeQD2vWgpDrUg==</DigestValue>
      </Reference>
      <Reference URI="/xl/worksheets/sheet11.xml?ContentType=application/vnd.openxmlformats-officedocument.spreadsheetml.worksheet+xml">
        <DigestMethod Algorithm="http://www.w3.org/2001/04/xmlenc#sha512"/>
        <DigestValue>/QIru5cn8DMpjaELsPpHLJ5OSbOCdQWjAa04NR+Gva96FM+JIYqrMZEPqoqNNcv+b8gktSJaJrHu2lQTfM28Sw==</DigestValue>
      </Reference>
      <Reference URI="/xl/worksheets/sheet12.xml?ContentType=application/vnd.openxmlformats-officedocument.spreadsheetml.worksheet+xml">
        <DigestMethod Algorithm="http://www.w3.org/2001/04/xmlenc#sha512"/>
        <DigestValue>Oim0kl/FtIioM3cMDOQ0lTZTIHPzr9YPc/PKtQ0oiL7BeaSq3i4QqLAj+JaKCexjMrJHZWwCCTfy/W7BisyZPw==</DigestValue>
      </Reference>
      <Reference URI="/xl/worksheets/sheet13.xml?ContentType=application/vnd.openxmlformats-officedocument.spreadsheetml.worksheet+xml">
        <DigestMethod Algorithm="http://www.w3.org/2001/04/xmlenc#sha512"/>
        <DigestValue>7LaVx7iqMGZDrzz9W/Q4LDxj7ct14w+VcKkeLD99XvFg0ySB7RcYCvi3CZZP2gnE3xBcpzJs0m8cMtSF6vw6IA==</DigestValue>
      </Reference>
      <Reference URI="/xl/worksheets/sheet14.xml?ContentType=application/vnd.openxmlformats-officedocument.spreadsheetml.worksheet+xml">
        <DigestMethod Algorithm="http://www.w3.org/2001/04/xmlenc#sha512"/>
        <DigestValue>mOE0a0y9cUWaNptbj9Z/6PvmQk8lBJz2/7NblgPGFFcFqGLe7hFGtZaAKqMTuPLm5w+xzXkC64YbyL6/yOgRZA==</DigestValue>
      </Reference>
      <Reference URI="/xl/worksheets/sheet2.xml?ContentType=application/vnd.openxmlformats-officedocument.spreadsheetml.worksheet+xml">
        <DigestMethod Algorithm="http://www.w3.org/2001/04/xmlenc#sha512"/>
        <DigestValue>91hy5dUcxjVeUBUBP6vNE9QwDjWRJs8RFCdWN5/QLhlo4CHcHA/XgFVVekEHJ2OnEV0lZQc/wg770i7cbTEvjg==</DigestValue>
      </Reference>
      <Reference URI="/xl/worksheets/sheet3.xml?ContentType=application/vnd.openxmlformats-officedocument.spreadsheetml.worksheet+xml">
        <DigestMethod Algorithm="http://www.w3.org/2001/04/xmlenc#sha512"/>
        <DigestValue>MqQ0OzThrOjQ573TPjP3fY2r2hkHtEl8h2wcL87/OoZw2Wf2TutCm8OhyELJXNNJLMKCagAPnuGPH8oCXX42gQ==</DigestValue>
      </Reference>
      <Reference URI="/xl/worksheets/sheet4.xml?ContentType=application/vnd.openxmlformats-officedocument.spreadsheetml.worksheet+xml">
        <DigestMethod Algorithm="http://www.w3.org/2001/04/xmlenc#sha512"/>
        <DigestValue>5gyDCze0+nsOjkfjnyrXlyggrTJFDkPIf7LY/bOSPesNA1hgoO3m3+hmwFBqa8ISq6okvEWj+RWttuWzJcccVQ==</DigestValue>
      </Reference>
      <Reference URI="/xl/worksheets/sheet5.xml?ContentType=application/vnd.openxmlformats-officedocument.spreadsheetml.worksheet+xml">
        <DigestMethod Algorithm="http://www.w3.org/2001/04/xmlenc#sha512"/>
        <DigestValue>rK3aVRWrHYTU2RfMMhyDQr+qcCFuCTlJeQUHUu9fB5zPBSewdoAgl5dEx9EfumPxUlj2dCIQsZbudgwP+dCbzw==</DigestValue>
      </Reference>
      <Reference URI="/xl/worksheets/sheet6.xml?ContentType=application/vnd.openxmlformats-officedocument.spreadsheetml.worksheet+xml">
        <DigestMethod Algorithm="http://www.w3.org/2001/04/xmlenc#sha512"/>
        <DigestValue>PMgXDrKJ6UOmcfZ4MLDUGPIQ7rsOvXFt67ke2kvNz2wdw1ziRsB9klxKdi27BDRXboW9QOAUfV+t72u+kOT8Vw==</DigestValue>
      </Reference>
      <Reference URI="/xl/worksheets/sheet7.xml?ContentType=application/vnd.openxmlformats-officedocument.spreadsheetml.worksheet+xml">
        <DigestMethod Algorithm="http://www.w3.org/2001/04/xmlenc#sha512"/>
        <DigestValue>cHFbz3EjeU1iCx5mpkgisUL0bpJiMarhWf1Dy7Ou/e/Hgibbgsin51HfZaxqpefLcohvHtXAQ9a01cRe8Nif2w==</DigestValue>
      </Reference>
      <Reference URI="/xl/worksheets/sheet8.xml?ContentType=application/vnd.openxmlformats-officedocument.spreadsheetml.worksheet+xml">
        <DigestMethod Algorithm="http://www.w3.org/2001/04/xmlenc#sha512"/>
        <DigestValue>YJHZR8HWJPBpMKmNdOqm/oA1MATAFf16bWkwmD7LhC6OUHc93oISrS16NQ4M7bjw0g7r6cF2ygDmVp4IlOV7hw==</DigestValue>
      </Reference>
      <Reference URI="/xl/worksheets/sheet9.xml?ContentType=application/vnd.openxmlformats-officedocument.spreadsheetml.worksheet+xml">
        <DigestMethod Algorithm="http://www.w3.org/2001/04/xmlenc#sha512"/>
        <DigestValue>YO3mEKHYrvMCFSM2Zjt7usmEu1Vr0jeu98z84EkDMBuCktx8bkVlvdPiH3HXGG5goGeppRUP7hOlOIwz7sy6ag==</DigestValue>
      </Reference>
    </Manifest>
    <SignatureProperties>
      <SignatureProperty Id="idSignatureTime" Target="#idPackageSignature">
        <mdssi:SignatureTime xmlns:mdssi="http://schemas.openxmlformats.org/package/2006/digital-signature">
          <mdssi:Format>YYYY-MM-DDThh:mm:ssTZD</mdssi:Format>
          <mdssi:Value>2023-11-15T20:56:34Z</mdssi:Value>
        </mdssi:SignatureTime>
      </SignatureProperty>
    </SignatureProperties>
  </Object>
  <Object Id="idOfficeObject">
    <SignatureProperties>
      <SignatureProperty Id="idOfficeV1Details" Target="#idPackageSignature">
        <SignatureInfoV1 xmlns="http://schemas.microsoft.com/office/2006/digsig">
          <SetupID>{3C32971E-6C82-4541-B637-D6E98AB44978}</SetupID>
          <SignatureText>Dora Busto</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2023-11-15T20:56:34Z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4BAACfAAAAAAAAAAAAAAD4GQAAYwwAACBFTUYAAAEAEBwAAKoAAAAGAAAAAAAAAAAAAAAAAAAAgAcAADgEAAB9AQAA1gAAAAAAAAAAAAAAAAAAAEjQBQDwQwM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eQb6EnkHvAAAABQAAAAoAAABMAAAAAAAAAAAAAAAAAAAA//////////9gAAAAMQA1AC8AMQAxAC8AMgAwADIAMw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eQb6EnkEMAAAAWwAAAAEAAABMAAAABAAAAAsAAAA3AAAAIgAAAFsAAABQAAAAWABzL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SAAAAVgAAADAAAAA7AAAAY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TAAAAVwAAACUAAAAMAAAABAAAAFQAAACIAAAAMQAAADsAAACRAAAAVgAAAAEAAAAAwJ5BvoSeQTEAAAA7AAAACgAAAEwAAAAAAAAAAAAAAAAAAAD//////////2AAAABEAG8AcgBhACAAQgB1AHMAdABvAA4AAAAMAAAABwAAAAoAAAAFAAAACwAAAAsAAAAIAAAABwAAAAwAAABLAAAAQAAAADAAAAAFAAAAIAAAAAEAAAABAAAAEAAAAAAAAAAAAAAATwEAAKAAAAAAAAAAAAAAAE8BAACgAAAAJQAAAAwAAAACAAAAJwAAABgAAAAFAAAAAAAAAP///wAAAAAAJQAAAAwAAAAFAAAATAAAAGQAAAAAAAAAYQAAAE4BAACbAAAAAAAAAGEAAABP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JAEAAA8AAABhAAAA5wAAAHEAAAABAAAAAMCeQb6EnkEPAAAAYQAAACQAAABMAAAAAAAAAAAAAAAAAAAA//////////+UAAAATABpAGMALgAgAEQAbwByAGEAIABJAHMAYQBiAGUAbAAgAEIAdQBzAHQAbwAgAGQAZQAgAEEAcgB6AGEAbQBlAG4AZABpAGEABgAAAAMAAAAGAAAAAwAAAAQAAAAJAAAACAAAAAUAAAAHAAAABAAAAAMAAAAGAAAABwAAAAgAAAAHAAAAAwAAAAQAAAAHAAAABwAAAAYAAAAEAAAACAAAAAQAAAAIAAAABwAAAAQAAAAIAAAABQAAAAYAAAAHAAAACwAAAAcAAAAHAAAACAAAAAMAAAAHAAAASwAAAEAAAAAwAAAABQAAACAAAAABAAAAAQAAABAAAAAAAAAAAAAAAE8BAACgAAAAAAAAAAAAAABP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AMCeQb6EnkEPAAAAdgAAAAgAAABMAAAAAAAAAAAAAAAAAAAA//////////9cAAAAQwBPAE4AVABBAEQATwBSAAgAAAAKAAAACgAAAAcAAAAIAAAACQAAAAoAAAAIAAAASwAAAEAAAAAwAAAABQAAACAAAAABAAAAAQAAABAAAAAAAAAAAAAAAE8BAACgAAAAAAAAAAAAAABPAQAAoAAAACUAAAAMAAAAAgAAACcAAAAYAAAABQAAAAAAAAD///8AAAAAACUAAAAMAAAABQAAAEwAAABkAAAADgAAAIsAAABAAQAAmwAAAA4AAACLAAAAMwEAABEAAAAhAPAAAAAAAAAAAAAAAIA/AAAAAAAAAAAAAIA/AAAAAAAAAAAAAAAAAAAAAAAAAAAAAAAAAAAAAAAAAAAlAAAADAAAAAAAAIAoAAAADAAAAAUAAAAlAAAADAAAAAEAAAAYAAAADAAAAAAAAAASAAAADAAAAAEAAAAWAAAADAAAAAAAAABUAAAAVAEAAA8AAACLAAAAPwEAAJsAAAABAAAAAMCeQb6EnkEPAAAAiwAAACwAAABMAAAABAAAAA4AAACLAAAAQQEAAJwAAACkAAAARgBpAHIAbQBhAGQAbwAgAHAAbwByADoAIABEAE8AUgBBACAASQBTAEEAQgBFAEwAIABCAFUAUwBUAE8AIABEAEUAIABBAFIAWgBBAE0ARQBOAEQASQBBAAYAAAADAAAABQAAAAsAAAAHAAAACAAAAAgAAAAEAAAACAAAAAgAAAAFAAAAAwAAAAQAAAAJAAAACgAAAAgAAAAIAAAABAAAAAMAAAAHAAAACAAAAAcAAAAHAAAABgAAAAQAAAAHAAAACQAAAAcAAAAHAAAACgAAAAQAAAAJAAAABwAAAAQAAAAIAAAACAAAAAcAAAAIAAAADAAAAAcAAAAKAAAACQAAAAMAAAAIAAAAFgAAAAwAAAAAAAAAJQAAAAwAAAACAAAADgAAABQAAAAAAAAAEAAAABQAAAA=</Object>
  <Object Id="idInvalidSigLnImg">AQAAAGwAAAAAAAAAAAAAAE4BAACfAAAAAAAAAAAAAAD4GQAAYwwAACBFTUYAAAEAfCEAALEAAAAGAAAAAAAAAAAAAAAAAAAAgAcAADgEAAB9AQAA1gAAAAAAAAAAAAAAAAAAAEjQBQDwQwM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eQb6EnkExAAAABQAAAA8AAABMAAAAAAAAAAAAAAAAAAAA//////////9sAAAARgBpAHIAbQBhACAAbgBvACAAdgDhAGwAaQBkAGEAI0MGAAAAAwAAAAUAAAALAAAABwAAAAQAAAAHAAAACAAAAAQAAAAGAAAABwAAAAMAAAADAAAACA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J5BvoSeQQwAAABbAAAAAQAAAEwAAAAEAAAACwAAADcAAAAiAAAAWwAAAFAAAABYAC7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IAAABWAAAAMAAAADsAAAB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MAAABXAAAAJQAAAAwAAAAEAAAAVAAAAIgAAAAxAAAAOwAAAJEAAABWAAAAAQAAAADAnkG+hJ5BMQAAADsAAAAKAAAATAAAAAAAAAAAAAAAAAAAAP//////////YAAAAEQAbwByAGEAIABCAHUAcwB0AG8ADgAAAAwAAAAHAAAACgAAAAUAAAALAAAACwAAAAgAAAAHAAAADA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kAQAADwAAAGEAAADnAAAAcQAAAAEAAAAAwJ5BvoSeQQ8AAABhAAAAJAAAAEwAAAAAAAAAAAAAAAAAAAD//////////5QAAABMAGkAYwAuACAARABvAHIAYQAgAEkAcwBhAGIAZQBsACAAQgB1AHMAdABvACAAZABlACAAQQByAHoAYQBtAGUAbgBkAGkAYQAGAAAAAwAAAAYAAAADAAAABAAAAAkAAAAIAAAABQAAAAcAAAAEAAAAAwAAAAYAAAAHAAAACAAAAAcAAAADAAAABAAAAAcAAAAHAAAABgAAAAQAAAAIAAAABAAAAAgAAAAHAAAABAAAAAgAAAAFAAAABgAAAAcAAAALAAAABwAAAAcAAAAIAAAAAwAAAAc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AAwJ5BvoSeQQ8AAAB2AAAACAAAAEwAAAAAAAAAAAAAAAAAAAD//////////1wAAABDAE8ATgBUAEEARABPAFIACAAAAAoAAAAKAAAABwAAAAgAAAAJAAAACgAAAAgAAABLAAAAQAAAADAAAAAFAAAAIAAAAAEAAAABAAAAEAAAAAAAAAAAAAAATwEAAKAAAAAAAAAAAAAAAE8BAACgAAAAJQAAAAwAAAACAAAAJwAAABgAAAAFAAAAAAAAAP///wAAAAAAJQAAAAwAAAAFAAAATAAAAGQAAAAOAAAAiwAAAEABAACbAAAADgAAAIsAAAAzAQAAEQAAACEA8AAAAAAAAAAAAAAAgD8AAAAAAAAAAAAAgD8AAAAAAAAAAAAAAAAAAAAAAAAAAAAAAAAAAAAAAAAAACUAAAAMAAAAAAAAgCgAAAAMAAAABQAAACUAAAAMAAAAAQAAABgAAAAMAAAAAAAAABIAAAAMAAAAAQAAABYAAAAMAAAAAAAAAFQAAABUAQAADwAAAIsAAAA/AQAAmwAAAAEAAAAAwJ5BvoSeQQ8AAACLAAAALAAAAEwAAAAEAAAADgAAAIsAAABBAQAAnAAAAKQAAABGAGkAcgBtAGEAZABvACAAcABvAHIAOgAgAEQATwBSAEEAIABJAFMAQQBCAEUATAAgAEIAVQBTAFQATwAgAEQARQAgAEEAUgBaAEEATQBFAE4ARABJAEEABgAAAAMAAAAFAAAACwAAAAcAAAAIAAAACAAAAAQAAAAIAAAACAAAAAUAAAADAAAABAAAAAkAAAAKAAAACAAAAAgAAAAEAAAAAwAAAAcAAAAIAAAABwAAAAcAAAAGAAAABAAAAAcAAAAJAAAABwAAAAcAAAAKAAAABAAAAAkAAAAHAAAABAAAAAgAAAAIAAAABwAAAAgAAAAMAAAABwAAAAoAAAAJ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EmeW9rAGJgYpkJbLDrXqzcwYR68BR9dZRn0YNzJtOTc=</DigestValue>
    </Reference>
    <Reference Type="http://www.w3.org/2000/09/xmldsig#Object" URI="#idOfficeObject">
      <DigestMethod Algorithm="http://www.w3.org/2001/04/xmlenc#sha256"/>
      <DigestValue>CSv7RkQWyq6nU5eqeNH/uzY8ip39MkcXiekp61StFwQ=</DigestValue>
    </Reference>
    <Reference Type="http://uri.etsi.org/01903#SignedProperties" URI="#idSignedProperties">
      <Transforms>
        <Transform Algorithm="http://www.w3.org/TR/2001/REC-xml-c14n-20010315"/>
      </Transforms>
      <DigestMethod Algorithm="http://www.w3.org/2001/04/xmlenc#sha256"/>
      <DigestValue>20xtXepAQ+kOpMob2jrlhKQf+tYesCxeStu4PAn+uZY=</DigestValue>
    </Reference>
    <Reference Type="http://www.w3.org/2000/09/xmldsig#Object" URI="#idValidSigLnImg">
      <DigestMethod Algorithm="http://www.w3.org/2001/04/xmlenc#sha256"/>
      <DigestValue>6/CtR6DkWVgJhwW9xyk7xaCXp63GeosXWRAySFhZ6Xw=</DigestValue>
    </Reference>
    <Reference Type="http://www.w3.org/2000/09/xmldsig#Object" URI="#idInvalidSigLnImg">
      <DigestMethod Algorithm="http://www.w3.org/2001/04/xmlenc#sha256"/>
      <DigestValue>dE3zYqVGKrgJoLu1O79JFuzfeVlUB7uYGDHl8P51Bqc=</DigestValue>
    </Reference>
  </SignedInfo>
  <SignatureValue>b6GWhAni3E7fWO2oRCe2IyVT2ikvkctZMGVxxtLy+236ZdQ74vdwTtsoU4ti3bMg/Xkg8YU7JQ2m
QnMU9RiZ9vGee8i//M+xxiyLFWYDGL+BogdkdKgfgK1jEBo1bjS9d5EFgNlfIzQnQP7NAZolFXOz
0mqxZVYdOsIyjGotVr8KMMVM7eiS8bSC8il6MMDQ+VTCFsFSIUfMEysUDHqOKxHl7RTD2KEB0PEf
FTmLwmfFPge+hZkVnFSl+jHmAJOIyjeiC386ZucSIUIi5jaEGQ9zEGn5gNgesiuyH7DXPo9eopjF
sZ9jpXxZoQhWOXAiGLTOpFaMhLevot9PaExiZA==</SignatureValue>
  <KeyInfo>
    <X509Data>
      <X509Certificate>MIID8jCCAtqgAwIBAgIQmEYXOcfgDaBCIA2qO04yKDANBgkqhkiG9w0BAQsFADB4MXYwEQYKCZImiZPyLGQBGRYDbmV0MBUGCgmSJomT8ixkARkWB3dpbmRvd3MwHQYDVQQDExZNUy1Pcmdhbml6YXRpb24tQWNjZXNzMCsGA1UECxMkODJkYmFjYTQtM2U4MS00NmNhLTljNzMtMDk1MGMxZWFjYTk3MB4XDTIyMTEwMzEzMzE1OFoXDTMyMTEwMzE0MDE1OFowLzEtMCsGA1UEAxMkYzU1NjM1MmEtOWViOS00ZjNlLTg1NGItYzMxY2ExNTMzOWYxMIIBIjANBgkqhkiG9w0BAQEFAAOCAQ8AMIIBCgKCAQEAxHKoVzJ+A+guXSz/3gGIaGQRR6rHUMMrFR/3GDsD23jY7KYLPTOQKW7oiBjhhsqqZtWXVmAb6e5OPDA7RMjPAMub+ppShK8vaMBi5SPTnYqLE7qhWIMDpMD2VNKH4xTU/BEdTCWgX0kk21iRoki/dQfCjhbXtSoxnR3v/o+8a81WuEWoL2nceNeaJ8Jvmum5s4ZntfPlSvIgLa2fgBjECUeKwaHWcLfqtiVxYFQ9ro3RLuj8vuBT8rqtrYSSHPMahKATLwBn9jHruCJ5+wUUBtJNNefaoS/WAaC3uCxHbrSTK9xG1tfN5VqwxwYswqdeU0eXjnlXsf/LF1TtblSUqQIDAQABo4HAMIG9MAwGA1UdEwEB/wQCMAAwFgYDVR0lAQH/BAwwCgYIKwYBBQUHAwIwIgYLKoZIhvcUAQWCHAIEEwSBECo1VsW5nj5PhUvDHKFTOfEwIgYLKoZIhvcUAQWCHAMEEwSBEGx5F8phpIpPp8dAkqYrSfwwIgYLKoZIhvcUAQWCHAUEEwSBEOAEuJ1AC01LiH1E3wnChWswFAYLKoZIhvcUAQWCHAgEBQSBAlNBMBMGCyqGSIb3FAEFghwHBAQEgQEwMA0GCSqGSIb3DQEBCwUAA4IBAQA7gVbGHzmC/M75rdxfmCaSVYa9y7ch07wunOtSE5ctaDfO9OWyvr0p2kOwi6AHk2FUQJyJ9+G86wiLV6D24AGfF3yby5nZzUzLMHVEuWd8v41uhM6tYKQFrlDVGUpLLoja/F9oJ5f6OLBhVX8evWqFbE3IzAZwfJuL6oGxpmxvZ9pjIztHde/38mJsp4kEYV+/hjDfu2Ld538PgZYdhLvRjVt/N818DGAQtjDxl4yV6Qc2+TBxwkYBXOwxsi2F7Wtxm3nGO3PkScV7CIZGWm9BDQE03/UiEfTxWVg3dZL7rc1/Tj7vUQN+iaHXBL0UpCvGahdJD9AgMj7afUrYRbQ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iJC56GT2dY/8uDrc/cZN3qS2PtQ2iaEQ2OPETZKtEAM=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VNb6tc/lBBEBBA817bw88kNQleHEzvQmwZtkLr+Z2WI=</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4b2LfbLGouZE1HN6yqSk0TOAkcOTTh2thkvXAcxr7VI=</DigestValue>
      </Reference>
      <Reference URI="/xl/media/image3.emf?ContentType=image/x-emf">
        <DigestMethod Algorithm="http://www.w3.org/2001/04/xmlenc#sha256"/>
        <DigestValue>IQrjvN3reQo4tH9r+EtpYsAdO48FEI72c8M2TyVHSJY=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5Ke42EL4kstYwpLqO9S2wHfHt4qWraRCXGtDCCW5epI=</DigestValue>
      </Reference>
      <Reference URI="/xl/styles.xml?ContentType=application/vnd.openxmlformats-officedocument.spreadsheetml.styles+xml">
        <DigestMethod Algorithm="http://www.w3.org/2001/04/xmlenc#sha256"/>
        <DigestValue>1Hxudz+jWA4KmeVr+dd+E0hxZl2UcvkjwvsJlQ+COmQ=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FGrvvxQaxfOpZDQBlVEw9I0yePh/aLQKfFwV9vnDvTo=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7Msx7tq+P3ntFeGYHwWVzHZAZ583p/No/8x8TxDKYQU=</DigestValue>
      </Reference>
      <Reference URI="/xl/worksheets/sheet10.xml?ContentType=application/vnd.openxmlformats-officedocument.spreadsheetml.worksheet+xml">
        <DigestMethod Algorithm="http://www.w3.org/2001/04/xmlenc#sha256"/>
        <DigestValue>qxAAbB3urOmGqwyoNyPipLrSwCHJu1B4GEAX7CoG/ZE=</DigestValue>
      </Reference>
      <Reference URI="/xl/worksheets/sheet11.xml?ContentType=application/vnd.openxmlformats-officedocument.spreadsheetml.worksheet+xml">
        <DigestMethod Algorithm="http://www.w3.org/2001/04/xmlenc#sha256"/>
        <DigestValue>xaEvxxKWup6WuAqzgmWjoO3YDKzYuHC0SOci5hf59kk=</DigestValue>
      </Reference>
      <Reference URI="/xl/worksheets/sheet12.xml?ContentType=application/vnd.openxmlformats-officedocument.spreadsheetml.worksheet+xml">
        <DigestMethod Algorithm="http://www.w3.org/2001/04/xmlenc#sha256"/>
        <DigestValue>Jvl9aQILDGt5lu7drSewVbTUAUKsF6jBVjDvlhVWn84=</DigestValue>
      </Reference>
      <Reference URI="/xl/worksheets/sheet13.xml?ContentType=application/vnd.openxmlformats-officedocument.spreadsheetml.worksheet+xml">
        <DigestMethod Algorithm="http://www.w3.org/2001/04/xmlenc#sha256"/>
        <DigestValue>yiMk/9PGuPO/JUldE/wc2uD9Zcvkf6saV0utqjSNRRI=</DigestValue>
      </Reference>
      <Reference URI="/xl/worksheets/sheet14.xml?ContentType=application/vnd.openxmlformats-officedocument.spreadsheetml.worksheet+xml">
        <DigestMethod Algorithm="http://www.w3.org/2001/04/xmlenc#sha256"/>
        <DigestValue>9zka2t06xlXg5rFHxUngQYla6lMdqxmijar+Lg5TWZs=</DigestValue>
      </Reference>
      <Reference URI="/xl/worksheets/sheet2.xml?ContentType=application/vnd.openxmlformats-officedocument.spreadsheetml.worksheet+xml">
        <DigestMethod Algorithm="http://www.w3.org/2001/04/xmlenc#sha256"/>
        <DigestValue>d6IIEBFM4Kca2mOSem1Y529NSwgHqv+IOnzLjugtN8I=</DigestValue>
      </Reference>
      <Reference URI="/xl/worksheets/sheet3.xml?ContentType=application/vnd.openxmlformats-officedocument.spreadsheetml.worksheet+xml">
        <DigestMethod Algorithm="http://www.w3.org/2001/04/xmlenc#sha256"/>
        <DigestValue>r92+umbYNdMmXB4/sb0P7bS5tsD2vabNxapvYtHUlQU=</DigestValue>
      </Reference>
      <Reference URI="/xl/worksheets/sheet4.xml?ContentType=application/vnd.openxmlformats-officedocument.spreadsheetml.worksheet+xml">
        <DigestMethod Algorithm="http://www.w3.org/2001/04/xmlenc#sha256"/>
        <DigestValue>6lvy+RyPYAF+2Zhx1U0cA3z24+CsUgdqyWKNh+nSzpY=</DigestValue>
      </Reference>
      <Reference URI="/xl/worksheets/sheet5.xml?ContentType=application/vnd.openxmlformats-officedocument.spreadsheetml.worksheet+xml">
        <DigestMethod Algorithm="http://www.w3.org/2001/04/xmlenc#sha256"/>
        <DigestValue>i15hKMeBSmfvNm2zsNI0/Kbo900mvDPEUdkrxd5531g=</DigestValue>
      </Reference>
      <Reference URI="/xl/worksheets/sheet6.xml?ContentType=application/vnd.openxmlformats-officedocument.spreadsheetml.worksheet+xml">
        <DigestMethod Algorithm="http://www.w3.org/2001/04/xmlenc#sha256"/>
        <DigestValue>ylNzwO0E4nKjcVe3mBwoktH4T5XuF9UK0XyFPHxtHO4=</DigestValue>
      </Reference>
      <Reference URI="/xl/worksheets/sheet7.xml?ContentType=application/vnd.openxmlformats-officedocument.spreadsheetml.worksheet+xml">
        <DigestMethod Algorithm="http://www.w3.org/2001/04/xmlenc#sha256"/>
        <DigestValue>Tq1fagcXIYGyuIiFDGWNKdkGk2ZBe8Xdi2lQm6n8eRg=</DigestValue>
      </Reference>
      <Reference URI="/xl/worksheets/sheet8.xml?ContentType=application/vnd.openxmlformats-officedocument.spreadsheetml.worksheet+xml">
        <DigestMethod Algorithm="http://www.w3.org/2001/04/xmlenc#sha256"/>
        <DigestValue>GUtk3/QPeI3B3n9k+oMbkzB12SYPdKjv2WM6rJIfmAM=</DigestValue>
      </Reference>
      <Reference URI="/xl/worksheets/sheet9.xml?ContentType=application/vnd.openxmlformats-officedocument.spreadsheetml.worksheet+xml">
        <DigestMethod Algorithm="http://www.w3.org/2001/04/xmlenc#sha256"/>
        <DigestValue>EwysBP3NtA9WMEssVx5V67GrTr9m2jmV7jSxNoNcACQ=</DigestValue>
      </Reference>
    </Manifest>
    <SignatureProperties>
      <SignatureProperty Id="idSignatureTime" Target="#idPackageSignature">
        <mdssi:SignatureTime xmlns:mdssi="http://schemas.openxmlformats.org/package/2006/digital-signature">
          <mdssi:Format>YYYY-MM-DDThh:mm:ssTZD</mdssi:Format>
          <mdssi:Value>2023-11-15T21:02:11Z</mdssi:Value>
        </mdssi:SignatureTime>
      </SignatureProperty>
    </SignatureProperties>
  </Object>
  <Object Id="idOfficeObject">
    <SignatureProperties>
      <SignatureProperty Id="idOfficeV1Details" Target="#idPackageSignature">
        <SignatureInfoV1 xmlns="http://schemas.microsoft.com/office/2006/digsig">
          <SetupID>{11CEA739-F82E-47B5-921A-6B211388165E}</SetupID>
          <SignatureText>RGCLM</SignatureText>
          <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2023-11-15T21:02:11Z</xd:SigningTime>
          <xd:SigningCertificate>
            <xd:Cert>
              <xd:CertDigest>
                <DigestMethod Algorithm="http://www.w3.org/2001/04/xmlenc#sha256"/>
                <DigestValue>l8hOVSA08/JCjxiq8KnvUJcOJ916HEZEjUu1cZ/CGNI=</DigestValue>
              </xd:CertDigest>
              <xd:IssuerSerial>
                <X509IssuerName>DC=net + DC=windows + CN=MS-Organization-Access + OU=82dbaca4-3e81-46ca-9c73-0950c1eaca97</X509IssuerName>
                <X509SerialNumber>202406587212689178601912299665272746536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BkHAAAXwwAACBFTUYAAAEAFBwAAKoAAAAGAAAAAAAAAAAAAAAAAAAAVgUAAAADAABUAQAAvgAAAAAAAAAAAAAAAAAAACAwBQAw5g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Pxm/H8AAAAQ/Gb8fwAAEwAAAAAAAAAAAMLo/H8AAM0rPWb8fwAAMBbC6Px/AAATAAAAAAAAAPAWAAAAAAAAQAAAwPx/AAAAAMLo/H8AAJUuPWb8fwAABAAAAAAAAAAwFsLo/H8AAEC0srpzAAAAEwAAAAAAAABIAAAAAAAAAEQG3mb8fwAAkBP8Zvx/AACACt5m/H8AAAEAAAAAAAAA6C/eZvx/AAAAAMLo/H8AAAAAAAAAAAAAAAAAAAAAAACH9Ujq/H8AACDS0gsGAgAAqzIC6Px/AAAQtbK6cwAAAKm1srpzAAAAAAAAAAAAAAAAAAAAZHYACAAAAAAlAAAADAAAAAEAAAAYAAAADAAAAAAAAAASAAAADAAAAAEAAAAeAAAAGAAAAL0AAAAEAAAA9wAAABEAAAAlAAAADAAAAAEAAABUAAAAiAAAAL4AAAAEAAAA9QAAABAAAAABAAAAHB/HQavqxUG+AAAABAAAAAoAAABMAAAAAAAAAAAAAAAAAAAA//////////9gAAAAMQA1AC8AMQAxAC8AMgAwADIAMw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AAAAEAAAAAAAAAGNOyunMAAAAAP9YVBgIAANBuKOj8fwAAAAAAAAAAAAAJAAAAAAAAAAAAAAAAAAAACC49Zvx/AAAAAAAAAAAAAAAAAAAAAAAADT4z/yR9AACY1LK6cwAAAOAiFRwGAgAAgEGQCwYCAAAg0tILBgIAAMDVsroAAAAAAAAAAAAAAAAHAAAAAAAAALiujhYGAgAA/NSyunMAAAA51bK6cwAAANHN/uf8fwAABAAAAAAAAAAAIxUcAAAAAIBgNhsGAgAAa7hJ6vx/AAAg0tILBgIAAKsyAuj8fwAAoNSyunMAAAA51bK6cwAAAFDfUxoG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LIJBgIAAAAIAAAAAAAA0G4o6Px/AAAAAAAAAAAAADAAAAAAAAAAKAAAAAAAAAAIAAAAAAAAAAAAAAAAAAAAAAAAAAAAAADNhTD/JH0AAMezSer8fwAAAACyCQYCAADg////AAAAACDS0gsGAgAAmG2xugAAAAAAAAAAAAAAAAYAAAAAAAAAIAAAAAAAAAC8bLG6cwAAAPlssbpzAAAA0c3+5/x/AAAAAAAAcwAAAAAAAAAAAAAA8Bu/GgYCAADQ3adl/H8AACDS0gsGAgAAqzIC6Px/AABgbLG6cwAAAPlssbpzAAAA8JiDGgYCAAAAAAAAZHYACAAAAAAlAAAADAAAAAMAAAAYAAAADAAAAAAAAAASAAAADAAAAAEAAAAWAAAADAAAAAgAAABUAAAAVAAAAAoAAAAnAAAAHgAAAEoAAAABAAAAHB/HQavqxU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BgEvQaBgIAAKjZ5xoGAgAA6COoZfx/AADQbijo/H8AAAAAAAAAAAAA6COoZfx/AAAIAAAAAAAAAAAAAAAAAAAAAAAAAAAAAAAAAAAAAAAAAH2HMP8kfQAAwCOoZfx/AAAAAAAAAAAAAPD///8AAAAAINLSCwYCAAAob7G6AAAAAAAAAAAAAAAACQAAAAAAAAAgAAAAAAAAAExusbpzAAAAiW6xunMAAADRzf7n/H8AAIH7zD2E+AAAwH9rGgAAAAAAAAAAAAAAAAAAAAAAAAAAINLSCwYCAACrMgLo/H8AAPBtsbpzAAAAiW6xunMAAAAQNYoaBgIAAAAAAABkdgAIAAAAACUAAAAMAAAABAAAABgAAAAMAAAAAAAAABIAAAAMAAAAAQAAAB4AAAAYAAAAKQAAADMAAABgAAAASAAAACUAAAAMAAAABAAAAFQAAABsAAAAKgAAADMAAABeAAAARwAAAAEAAAAcH8dBq+rFQSoAAAAzAAAABQAAAEwAAAAAAAAAAAAAAAAAAAD//////////1gAAABSAEcAQwBMAE0AAAAKAAAACwAAAAoAAAAIAAAADg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3AAAAXAAAAAEAAAAcH8dBq+rFQQoAAABQAAAAIgAAAEwAAAAAAAAAAAAAAAAAAAD//////////5AAAABMAGkAYwAuACAAUgBvAGQAcgBpAGcAbwAgAEMAYQBsAGwAaQB6AG8AIABMAG8AcABlAHoAIABNAG8AcgBlAGkAcgBhAAUAAAADAAAABQAAAAMAAAADAAAABwAAAAcAAAAHAAAABAAAAAMAAAAHAAAABwAAAAMAAAAHAAAABgAAAAMAAAADAAAAAwAAAAUAAAAHAAAAAwAAAAUAAAAHAAAABwAAAAYAAAAFAAAAAwAAAAoAAAAHAAAABAAAAAYAAAADAAAABAAAAAY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cH8dBq+rFQQoAAABgAAAACgAAAEwAAAAAAAAAAAAAAAAAAAD//////////2AAAABQAFIARQBTAEkARABFAE4AVABFAAYAAAAHAAAABgAAAAYAAAADAAAACAAAAAYAAAAIAAAABgAAAAYAAABLAAAAQAAAADAAAAAFAAAAIAAAAAEAAAABAAAAEAAAAAAAAAAAAAAAJAEAAIAAAAAAAAAAAAAAACQBAACAAAAAJQAAAAwAAAACAAAAJwAAABgAAAAFAAAAAAAAAP///wAAAAAAJQAAAAwAAAAFAAAATAAAAGQAAAAJAAAAcAAAABoBAAB8AAAACQAAAHAAAAASAQAADQAAACEA8AAAAAAAAAAAAAAAgD8AAAAAAAAAAAAAgD8AAAAAAAAAAAAAAAAAAAAAAAAAAAAAAAAAAAAAAAAAACUAAAAMAAAAAAAAgCgAAAAMAAAABQAAACUAAAAMAAAAAQAAABgAAAAMAAAAAAAAABIAAAAMAAAAAQAAABYAAAAMAAAAAAAAAFQAAAB0AQAACgAAAHAAAAAZAQAAfAAAAAEAAAAcH8dBq+rFQQoAAABwAAAAMQAAAEwAAAAEAAAACQAAAHAAAAAbAQAAfQAAALAAAABGAGkAcgBtAGEAZABvACAAcABvAHIAOgAgAGMANQA1ADYAMwA1ADIAYQAtADkAZQBiADkALQA0AGYAMwBlAC0AOAA1ADQAYgAtAGMAMwAxAGMAYQAxADUAMwAzADkAZgAxAAAABgAAAAMAAAAEAAAACQAAAAYAAAAHAAAABwAAAAMAAAAHAAAABwAAAAQAAAADAAAAAwAAAAUAAAAGAAAABgAAAAYAAAAGAAAABgAAAAYAAAAGAAAABAAAAAYAAAAGAAAABwAAAAYAAAAEAAAABgAAAAQAAAAGAAAABgAAAAQAAAAGAAAABgAAAAYAAAAHAAAABAAAAAUAAAAGAAAABgAAAAUAAAAGAAAABgAAAAYAAAAGAAAABgAAAAYAAAAEAAAABgAAABYAAAAMAAAAAAAAACUAAAAMAAAAAgAAAA4AAAAUAAAAAAAAABAAAAAUAAAA</Object>
  <Object Id="idInvalidSigLnImg">AQAAAGwAAAAAAAAAAAAAACMBAAB/AAAAAAAAAAAAAABkHAAAXwwAACBFTUYAAAEAgCEAALEAAAAGAAAAAAAAAAAAAAAAAAAAVgUAAAADAABUAQAAvgAAAAAAAAAAAAAAAAAAACAwBQAw5g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Pxm/H8AAAAQ/Gb8fwAAEwAAAAAAAAAAAMLo/H8AAM0rPWb8fwAAMBbC6Px/AAATAAAAAAAAAPAWAAAAAAAAQAAAwPx/AAAAAMLo/H8AAJUuPWb8fwAABAAAAAAAAAAwFsLo/H8AAEC0srpzAAAAEwAAAAAAAABIAAAAAAAAAEQG3mb8fwAAkBP8Zvx/AACACt5m/H8AAAEAAAAAAAAA6C/eZvx/AAAAAMLo/H8AAAAAAAAAAAAAAAAAAAAAAACH9Ujq/H8AACDS0gsGAgAAqzIC6Px/AAAQtbK6cwAAAKm1srpzAAAAAAAAAAAAAAAAAAAAZHYACAAAAAAlAAAADAAAAAEAAAAYAAAADAAAAP8AAAASAAAADAAAAAEAAAAeAAAAGAAAACIAAAAEAAAAcgAAABEAAAAlAAAADAAAAAEAAABUAAAAqAAAACMAAAAEAAAAcAAAABAAAAABAAAAHB/HQavqxUEjAAAABAAAAA8AAABMAAAAAAAAAAAAAAAAAAAA//////////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AAAAQAAAAAAAAAY07K6cwAAAAA/1hUGAgAA0G4o6Px/AAAAAAAAAAAAAAkAAAAAAAAAAAAAAAAAAAAILj1m/H8AAAAAAAAAAAAAAAAAAAAAAAANPjP/JH0AAJjUsrpzAAAA4CIVHAYCAACAQZALBgIAACDS0gsGAgAAwNWyugAAAAAAAAAAAAAAAAcAAAAAAAAAuK6OFgYCAAD81LK6cwAAADnVsrpzAAAA0c3+5/x/AAAEAAAAAAAAAAAjFRwAAAAAgGA2GwYCAABruEnq/H8AACDS0gsGAgAAqzIC6Px/AACg1LK6cwAAADnVsrpzAAAAUN9TGg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PAMsgkGAgAAAAgAAAAAAADQbijo/H8AAAAAAAAAAAAAMAAAAAAAAAAoAAAAAAAAAAgAAAAAAAAAAAAAAAAAAAAAAAAAAAAAAM2FMP8kfQAAx7NJ6vx/AAAAALIJBgIAAOD///8AAAAAINLSCwYCAACYbbG6AAAAAAAAAAAAAAAABgAAAAAAAAAgAAAAAAAAALxssbpzAAAA+WyxunMAAADRzf7n/H8AAAAAAABzAAAAAAAAAAAAAADwG78aBgIAANDdp2X8fwAAINLSCwYCAACrMgLo/H8AAGBssbpzAAAA+WyxunMAAADwmIMaBgIAAAAAAABkdgAIAAAAACUAAAAMAAAAAwAAABgAAAAMAAAAAAAAAB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F8AAABHAAAAKQAAADMAAAA3AAAAFQAAACEA8AAAAAAAAAAAAAAAgD8AAAAAAAAAAAAAgD8AAAAAAAAAAAAAAAAAAAAAAAAAAAAAAAAAAAAAAAAAACUAAAAMAAAAAAAAgCgAAAAMAAAABAAAAFIAAABwAQAABAAAAPD///8AAAAAAAAAAAAAAACQAQAAAAAAAQAAAABzAGUAZwBvAGUAIAB1AGkAAAAAAAAAAAAAAAAAAAAAAAAAAAAAAAAAAAAAAAAAAAAAAAAAAAAAAAAAAAAAAAAAAAAAAGAS9BoGAgAAqNnnGgYCAADoI6hl/H8AANBuKOj8fwAAAAAAAAAAAADoI6hl/H8AAAgAAAAAAAAAAAAAAAAAAAAAAAAAAAAAAAAAAAAAAAAAfYcw/yR9AADAI6hl/H8AAAAAAAAAAAAA8P///wAAAAAg0tILBgIAAChvsboAAAAAAAAAAAAAAAAJAAAAAAAAACAAAAAAAAAATG6xunMAAACJbrG6cwAAANHN/uf8fwAAgfvMPYT4AADAf2saAAAAAAAAAAAAAAAAAAAAAAAAAAAg0tILBgIAAKsyAuj8fwAA8G2xunMAAACJbrG6cwAAABA1ihoGAgAAAAAAAGR2AAgAAAAAJQAAAAwAAAAEAAAAGAAAAAwAAAAAAAAAEgAAAAwAAAABAAAAHgAAABgAAAApAAAAMwAAAGAAAABIAAAAJQAAAAwAAAAEAAAAVAAAAGwAAAAqAAAAMwAAAF4AAABHAAAAAQAAABwfx0Gr6sVBKgAAADMAAAAFAAAATAAAAAAAAAAAAAAAAAAAAP//////////WAAAAFIARwBDAEwATQAAAAoAAAALAAAACgAAAAgAAAAO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BgBAAAKAAAAUAAAALcAAABcAAAAAQAAABwfx0Gr6sVBCgAAAFAAAAAiAAAATAAAAAAAAAAAAAAAAAAAAP//////////kAAAAEwAaQBjAC4AIABSAG8AZAByAGkAZwBvACAAQwBhAGwAbABpAHoAbwAgAEwAbwBwAGUAegAgAE0AbwByAGUAaQByAGEABQAAAAMAAAAFAAAAAwAAAAMAAAAHAAAABwAAAAcAAAAEAAAAAwAAAAcAAAAHAAAAAwAAAAcAAAAGAAAAAwAAAAMAAAADAAAABQAAAAcAAAADAAAABQAAAAcAAAAHAAAABgAAAAUAAAADAAAACgAAAAcAAAAEAAAABgAAAAMAAAAEAAAABg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EcAAABsAAAAAQAAABwfx0Gr6sVBCgAAAGAAAAAKAAAATAAAAAAAAAAAAAAAAAAAAP//////////YAAAAFAAUgBFAFMASQBEAEUATgBUAEUABgAAAAcAAAAGAAAABgAAAAMAAAAIAAAABgAAAAgAAAAGAAAABg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Bwfx0Gr6sVBCgAAAHAAAAAxAAAATAAAAAQAAAAJAAAAcAAAABsBAAB9AAAAsAAAAEYAaQByAG0AYQBkAG8AIABwAG8AcgA6ACAAYwA1ADUANgAzADUAMgBhAC0AOQBlAGIAOQAtADQAZgAzAGUALQA4ADUANABiAC0AYwAzADEAYwBhADEANQAzADMAOQBmADEAMQAGAAAAAwAAAAQAAAAJAAAABgAAAAcAAAAHAAAAAwAAAAcAAAAHAAAABAAAAAMAAAADAAAABQAAAAYAAAAGAAAABgAAAAYAAAAGAAAABgAAAAYAAAAEAAAABgAAAAYAAAAHAAAABgAAAAQAAAAGAAAABAAAAAYAAAAGAAAABAAAAAYAAAAGAAAABgAAAAcAAAAEAAAABQAAAAYAAAAGAAAABQAAAAYAAAAGAAAABgAAAAYAAAAGAAAABgAAAAQ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2023-11-15T20:56:05Z</dcterms:modified>
  <cp:contentStatus/>
</cp:coreProperties>
</file>